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POSTOPKI\ODPRTI POSTOPKI\430-1480-2025 VZDRŽEVANJE IBM RAČUNALNIŠKEGA SISTEMA\4. RAZPISNA DOKUMENTACIJA\"/>
    </mc:Choice>
  </mc:AlternateContent>
  <xr:revisionPtr revIDLastSave="0" documentId="13_ncr:1_{635536DB-3787-4DA7-A415-BA8C24AD35D6}" xr6:coauthVersionLast="47" xr6:coauthVersionMax="47" xr10:uidLastSave="{00000000-0000-0000-0000-000000000000}"/>
  <bookViews>
    <workbookView xWindow="25080" yWindow="-120" windowWidth="25440" windowHeight="15270" tabRatio="338" xr2:uid="{00000000-000D-0000-FFFF-FFFF00000000}"/>
  </bookViews>
  <sheets>
    <sheet name="Ponudbeni predračun" sheetId="2" r:id="rId1"/>
  </sheets>
  <definedNames>
    <definedName name="_xlnm.Print_Area" localSheetId="0">'Ponudbeni predračun'!$A$2:$N$84</definedName>
    <definedName name="_xlnm.Print_Titles" localSheetId="0">'Ponudbeni predračun'!$5:$5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7" i="2" l="1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6" i="2"/>
  <c r="H92" i="2" l="1"/>
  <c r="H88" i="2"/>
  <c r="H100" i="2"/>
  <c r="H96" i="2"/>
  <c r="H105" i="2" l="1"/>
  <c r="H107" i="2" s="1"/>
  <c r="H108" i="2" l="1"/>
</calcChain>
</file>

<file path=xl/sharedStrings.xml><?xml version="1.0" encoding="utf-8"?>
<sst xmlns="http://schemas.openxmlformats.org/spreadsheetml/2006/main" count="574" uniqueCount="150">
  <si>
    <t>Zap. št.</t>
  </si>
  <si>
    <t>Kraj in datum:</t>
  </si>
  <si>
    <t>Priloga št. 3.1</t>
  </si>
  <si>
    <t>Žig in podpis:</t>
  </si>
  <si>
    <t>Ponudnik mora v celoti izpolniti vse zahtevane elemente ponudbenega predračuna.</t>
  </si>
  <si>
    <t xml:space="preserve">Serijska številka </t>
  </si>
  <si>
    <t>Opis vzdrževanja opreme</t>
  </si>
  <si>
    <t xml:space="preserve">Servisna raven </t>
  </si>
  <si>
    <t xml:space="preserve">Datum pričetka storitve </t>
  </si>
  <si>
    <t xml:space="preserve">Datum zaključka storitve </t>
  </si>
  <si>
    <t xml:space="preserve">mesečno </t>
  </si>
  <si>
    <t>12G</t>
  </si>
  <si>
    <t>3H4</t>
  </si>
  <si>
    <t>3N4</t>
  </si>
  <si>
    <t>D23</t>
  </si>
  <si>
    <t>L23</t>
  </si>
  <si>
    <t>S24</t>
  </si>
  <si>
    <t>E08</t>
  </si>
  <si>
    <t>F05</t>
  </si>
  <si>
    <t>A10</t>
  </si>
  <si>
    <t>C10</t>
  </si>
  <si>
    <t>J10</t>
  </si>
  <si>
    <t>AJ67</t>
  </si>
  <si>
    <t>M10</t>
  </si>
  <si>
    <t>A02</t>
  </si>
  <si>
    <t>0673</t>
  </si>
  <si>
    <t>781H9W8</t>
  </si>
  <si>
    <t>781K0K4</t>
  </si>
  <si>
    <t>781X9G8</t>
  </si>
  <si>
    <t>781X9H2</t>
  </si>
  <si>
    <t>781X9H8</t>
  </si>
  <si>
    <t>781A5M2</t>
  </si>
  <si>
    <t>781A5P0</t>
  </si>
  <si>
    <t>781K4L1</t>
  </si>
  <si>
    <t>781K4L9</t>
  </si>
  <si>
    <t>78D3856</t>
  </si>
  <si>
    <t>78D3862</t>
  </si>
  <si>
    <t>78A3505</t>
  </si>
  <si>
    <t>78A4639</t>
  </si>
  <si>
    <t>78S2444</t>
  </si>
  <si>
    <t>7800BEA</t>
  </si>
  <si>
    <t>7800C6A</t>
  </si>
  <si>
    <t>7800CEA</t>
  </si>
  <si>
    <t>780477A</t>
  </si>
  <si>
    <t>782535A</t>
  </si>
  <si>
    <t>7829B2A</t>
  </si>
  <si>
    <t>7829BBA</t>
  </si>
  <si>
    <t>783641A</t>
  </si>
  <si>
    <t>783696A</t>
  </si>
  <si>
    <t>783697A</t>
  </si>
  <si>
    <t>78D8FF1</t>
  </si>
  <si>
    <t>78D9102</t>
  </si>
  <si>
    <t>782DA27</t>
  </si>
  <si>
    <t>782DA28</t>
  </si>
  <si>
    <t>782DA31</t>
  </si>
  <si>
    <t>782DA32</t>
  </si>
  <si>
    <t>783DA92</t>
  </si>
  <si>
    <t>783DA93</t>
  </si>
  <si>
    <t>783DA94</t>
  </si>
  <si>
    <t>783DA95</t>
  </si>
  <si>
    <t>783DA96</t>
  </si>
  <si>
    <t>783DA97</t>
  </si>
  <si>
    <t>783DA98</t>
  </si>
  <si>
    <t>783DB44</t>
  </si>
  <si>
    <t>784AB39</t>
  </si>
  <si>
    <t>784AB3A</t>
  </si>
  <si>
    <t>784AB3B</t>
  </si>
  <si>
    <t>784AB3C</t>
  </si>
  <si>
    <t>784AB3D</t>
  </si>
  <si>
    <t>784AB3E</t>
  </si>
  <si>
    <t>784AB3F</t>
  </si>
  <si>
    <t>784AB3G</t>
  </si>
  <si>
    <t>781DA30</t>
  </si>
  <si>
    <t>781DA34</t>
  </si>
  <si>
    <t>#0227B08</t>
  </si>
  <si>
    <t>5380-4000</t>
  </si>
  <si>
    <t>HWMA Storage</t>
  </si>
  <si>
    <t>IBM Media Retention Storage</t>
  </si>
  <si>
    <t>HWSE Storage</t>
  </si>
  <si>
    <t>HWMA IBM Z</t>
  </si>
  <si>
    <t>Committed Maintenance IBM Z</t>
  </si>
  <si>
    <t>IBM FlashSystem 5000 LFF Expansion Enclosure</t>
  </si>
  <si>
    <t>IBM FlashSystem 5030 SFF Control Enclosure</t>
  </si>
  <si>
    <t>IBM FlashSystem 5035 SFF Control Enclosure</t>
  </si>
  <si>
    <t>IBM System Storage TS3500 Tape Library Model D23</t>
  </si>
  <si>
    <t>IBM System Storage TS3500 Tape Library Model L23</t>
  </si>
  <si>
    <t>INTERMED. CAP. ON DEMAND</t>
  </si>
  <si>
    <t>IBM System Storage TS3500 Tape Library Model S24</t>
  </si>
  <si>
    <t>IBM TS1150 Tape Drive Model E08</t>
  </si>
  <si>
    <t>IBM 3952 Tape Frame Model F05</t>
  </si>
  <si>
    <t>Fibre Channel Switch Rack Mount Kit</t>
  </si>
  <si>
    <t>Redundant FC Rack Attach</t>
  </si>
  <si>
    <t>8Gb Fibre Channel Switch</t>
  </si>
  <si>
    <t>IBM Cloud Object Storage Accesser A10 1yr</t>
  </si>
  <si>
    <t>IBM Cloud Object Storage Controller Node C10 1yr</t>
  </si>
  <si>
    <t>IBM Cloud Object Storage Small JBOD Chassis 1yr</t>
  </si>
  <si>
    <t>12TB Enterprise HDD</t>
  </si>
  <si>
    <t>IBM Cloud Object Storage Manager M10 1Yr</t>
  </si>
  <si>
    <t>z16 Single Frame System</t>
  </si>
  <si>
    <t>Model A02</t>
  </si>
  <si>
    <t>Max16</t>
  </si>
  <si>
    <t>1-Way Processor  A01</t>
  </si>
  <si>
    <t>ICF</t>
  </si>
  <si>
    <t>zIIP</t>
  </si>
  <si>
    <t>3-Way Processor  U03</t>
  </si>
  <si>
    <t xml:space="preserve">24h Committed Fix,24x7 </t>
  </si>
  <si>
    <t>Media Retention</t>
  </si>
  <si>
    <t xml:space="preserve">On-site Repair,ORT=SD,24x7 </t>
  </si>
  <si>
    <t/>
  </si>
  <si>
    <t xml:space="preserve">On-site Repair,ORT=SBD, 9x5 </t>
  </si>
  <si>
    <t>781X6K4</t>
  </si>
  <si>
    <t>3519</t>
  </si>
  <si>
    <t>6300</t>
  </si>
  <si>
    <t>1960</t>
  </si>
  <si>
    <t>1961</t>
  </si>
  <si>
    <t>6372</t>
  </si>
  <si>
    <t>2072</t>
  </si>
  <si>
    <t>3584</t>
  </si>
  <si>
    <t>3592</t>
  </si>
  <si>
    <t>3952</t>
  </si>
  <si>
    <t>4958</t>
  </si>
  <si>
    <t>3932</t>
  </si>
  <si>
    <t xml:space="preserve">Sivo obarvanih polj ponudniki ne izpolnjujejo. </t>
  </si>
  <si>
    <t xml:space="preserve">Izjavljamo, da zgoraj navedena cena mesečnega vzdrževanja opreme pokriva vse stroške, ki jih bomo imeli v zvezi z realizacijo naročila, v primeru, da bomo izbrani na predmetnem javnem naročilu. </t>
  </si>
  <si>
    <t>A</t>
  </si>
  <si>
    <t>B</t>
  </si>
  <si>
    <t>C</t>
  </si>
  <si>
    <t>22 % DDV  v EUR:</t>
  </si>
  <si>
    <t>D</t>
  </si>
  <si>
    <t>Tip</t>
  </si>
  <si>
    <t xml:space="preserve">Model </t>
  </si>
  <si>
    <t xml:space="preserve">Obračunavanje vzdrževanja opreme </t>
  </si>
  <si>
    <t>Količina</t>
  </si>
  <si>
    <t>Skupna okvirna ponudbena vrednost za obdobje 4 let z DDV v EUR znaša:</t>
  </si>
  <si>
    <t>A +   B + C +  D</t>
  </si>
  <si>
    <t>Število mesecev vzdrževanja</t>
  </si>
  <si>
    <t>Kjer je količina vzdrževalnih naprav večja od 1, ponudnik v stolpec M vpiše skupno ceno mesečnega vzdrževanja za celotno količino naprav, brez DDV.</t>
  </si>
  <si>
    <r>
      <rPr>
        <b/>
        <sz val="11"/>
        <rFont val="Arial"/>
        <family val="2"/>
        <charset val="238"/>
      </rPr>
      <t>PONUDBENI PREDRAČUN S TEHNIČBNO SPECIFIKACIJO - Vzdrževanje IBM strojne programske opreme za centralni računalnik</t>
    </r>
    <r>
      <rPr>
        <sz val="11"/>
        <rFont val="Arial"/>
        <family val="2"/>
        <charset val="238"/>
      </rPr>
      <t xml:space="preserve">, v zvezi z javnim naročilom št. 430-1480/2025                                                             </t>
    </r>
  </si>
  <si>
    <t>Opis opreme</t>
  </si>
  <si>
    <t>Cena mesečnega vzdrževanja za količino brez DDV</t>
  </si>
  <si>
    <t xml:space="preserve">Cena vzdrževanja za količino brez DDV v EUR </t>
  </si>
  <si>
    <t>Skupna okvirna ponudbena vrednost za obdobje 4 let brez DDV v EUR znaša:</t>
  </si>
  <si>
    <t>št.</t>
  </si>
  <si>
    <t xml:space="preserve">______________  </t>
  </si>
  <si>
    <t xml:space="preserve">z dne______________  </t>
  </si>
  <si>
    <t>(vpiše ponudnik)</t>
  </si>
  <si>
    <t xml:space="preserve">Vrednost seštevkov vseh postavk mesečnega vzdrževanja opreme v obdobju od 14. 4. 2026 do 13. 4. 2030 (seštevek mesečnega vzdrževanja opreme navedene med zap. št. 7 in zap. št. 73 tega ponudbenega predračuna): </t>
  </si>
  <si>
    <t xml:space="preserve">Vrednost seštevkov vseh postavk mesečnega vzdrževanja opreme v obdobju od 14.04.2027 do 13.04.2030 (seštevek mesečnega vzdrževanja opreme navedene med zap. št. 1 in zap. št. 68 tega ponudbenega predračuna): </t>
  </si>
  <si>
    <t xml:space="preserve">Vrednost seštevkov vseh postavk mesečnega vzdrževanja opreme v obdobju od 6.1.2027 do 13.04.2030 (seštevek mesečnega vzdrževanja opreme navedene pod zap. št. 71, 74, 75, 76, 77, 78 in 79 tega ponudbenega predračuna): </t>
  </si>
  <si>
    <t xml:space="preserve">Vrednost seštevkov vseh postavk mesečnega vzdrževanja opreme v obdobju od 20.09.2028 do 13.04.2030 (seštevek mesečnega vzdrževanja opreme navedene pod zap. št. 3, 4, 5 in 6 tega ponudbenega predračuna):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</si>
</sst>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Alignment="1" applyProtection="1">
      <alignment horizontal="center"/>
      <protection locked="0"/>
    </xf>
    <xf numFmtId="16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 applyAlignment="1" applyProtection="1">
      <protection locked="0"/>
    </xf>
    <xf numFmtId="0" fontId="7" fillId="2" borderId="0" xfId="0" applyFont="1" applyFill="1"/>
    <xf numFmtId="164" fontId="7" fillId="2" borderId="0" xfId="0" applyNumberFormat="1" applyFont="1" applyFill="1"/>
    <xf numFmtId="0" fontId="4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right"/>
    </xf>
    <xf numFmtId="0" fontId="0" fillId="0" borderId="0" xfId="0" applyBorder="1" applyProtection="1"/>
    <xf numFmtId="0" fontId="1" fillId="0" borderId="0" xfId="0" applyFont="1" applyBorder="1" applyAlignment="1" applyProtection="1">
      <alignment horizontal="right"/>
    </xf>
    <xf numFmtId="0" fontId="6" fillId="2" borderId="0" xfId="0" applyFont="1" applyFill="1" applyBorder="1" applyAlignment="1" applyProtection="1">
      <alignment horizontal="right"/>
    </xf>
    <xf numFmtId="164" fontId="6" fillId="2" borderId="0" xfId="0" applyNumberFormat="1" applyFont="1" applyFill="1" applyBorder="1" applyAlignment="1" applyProtection="1">
      <alignment horizontal="center"/>
    </xf>
    <xf numFmtId="164" fontId="1" fillId="0" borderId="0" xfId="0" applyNumberFormat="1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164" fontId="1" fillId="0" borderId="0" xfId="0" applyNumberFormat="1" applyFont="1" applyBorder="1" applyProtection="1"/>
    <xf numFmtId="0" fontId="6" fillId="0" borderId="0" xfId="0" applyFont="1" applyProtection="1"/>
    <xf numFmtId="0" fontId="7" fillId="2" borderId="0" xfId="0" applyFont="1" applyFill="1" applyAlignment="1" applyProtection="1">
      <alignment horizontal="center" vertical="top" wrapText="1"/>
    </xf>
    <xf numFmtId="0" fontId="0" fillId="0" borderId="0" xfId="0" applyAlignment="1" applyProtection="1">
      <alignment horizontal="center" vertical="top" wrapText="1"/>
    </xf>
    <xf numFmtId="0" fontId="8" fillId="0" borderId="0" xfId="0" applyFont="1" applyProtection="1"/>
    <xf numFmtId="0" fontId="0" fillId="0" borderId="0" xfId="0" applyFill="1" applyProtection="1"/>
    <xf numFmtId="0" fontId="0" fillId="2" borderId="0" xfId="0" applyFill="1" applyProtection="1"/>
    <xf numFmtId="0" fontId="0" fillId="2" borderId="0" xfId="0" applyFill="1" applyAlignment="1" applyProtection="1">
      <alignment wrapText="1"/>
    </xf>
    <xf numFmtId="0" fontId="0" fillId="2" borderId="0" xfId="0" applyFill="1" applyAlignment="1" applyProtection="1">
      <alignment horizontal="center" vertical="top" wrapText="1"/>
    </xf>
    <xf numFmtId="0" fontId="6" fillId="2" borderId="9" xfId="0" applyFont="1" applyFill="1" applyBorder="1" applyAlignment="1" applyProtection="1">
      <alignment horizontal="left"/>
    </xf>
    <xf numFmtId="0" fontId="6" fillId="2" borderId="10" xfId="0" applyFont="1" applyFill="1" applyBorder="1" applyAlignment="1" applyProtection="1">
      <alignment horizontal="left"/>
    </xf>
    <xf numFmtId="0" fontId="6" fillId="2" borderId="8" xfId="0" applyFont="1" applyFill="1" applyBorder="1" applyAlignment="1" applyProtection="1">
      <alignment horizontal="left"/>
    </xf>
    <xf numFmtId="0" fontId="6" fillId="2" borderId="11" xfId="0" applyFont="1" applyFill="1" applyBorder="1" applyAlignment="1" applyProtection="1">
      <alignment horizontal="left"/>
    </xf>
    <xf numFmtId="4" fontId="7" fillId="2" borderId="1" xfId="0" applyNumberFormat="1" applyFont="1" applyFill="1" applyBorder="1" applyAlignment="1" applyProtection="1">
      <alignment horizontal="center"/>
    </xf>
    <xf numFmtId="4" fontId="6" fillId="2" borderId="1" xfId="0" applyNumberFormat="1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right"/>
    </xf>
    <xf numFmtId="0" fontId="6" fillId="2" borderId="0" xfId="0" applyFont="1" applyFill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 wrapText="1"/>
    </xf>
    <xf numFmtId="0" fontId="10" fillId="2" borderId="0" xfId="0" applyFont="1" applyFill="1" applyProtection="1"/>
    <xf numFmtId="0" fontId="7" fillId="2" borderId="0" xfId="0" applyFont="1" applyFill="1" applyAlignment="1" applyProtection="1">
      <alignment wrapText="1"/>
    </xf>
    <xf numFmtId="0" fontId="11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0" fillId="2" borderId="0" xfId="0" applyFill="1" applyAlignment="1" applyProtection="1">
      <alignment horizontal="center"/>
    </xf>
    <xf numFmtId="0" fontId="9" fillId="0" borderId="0" xfId="0" applyFont="1" applyProtection="1"/>
    <xf numFmtId="0" fontId="0" fillId="2" borderId="1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 wrapText="1"/>
    </xf>
    <xf numFmtId="0" fontId="0" fillId="0" borderId="3" xfId="0" applyBorder="1" applyProtection="1"/>
    <xf numFmtId="0" fontId="1" fillId="0" borderId="4" xfId="0" applyFont="1" applyBorder="1" applyAlignment="1" applyProtection="1">
      <alignment wrapText="1"/>
    </xf>
    <xf numFmtId="0" fontId="1" fillId="0" borderId="4" xfId="0" applyFont="1" applyBorder="1" applyAlignment="1" applyProtection="1">
      <alignment horizontal="center" wrapText="1"/>
    </xf>
    <xf numFmtId="0" fontId="0" fillId="0" borderId="4" xfId="0" applyBorder="1" applyProtection="1"/>
    <xf numFmtId="0" fontId="1" fillId="2" borderId="5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left"/>
    </xf>
    <xf numFmtId="14" fontId="7" fillId="2" borderId="1" xfId="0" applyNumberFormat="1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8" xfId="0" applyNumberFormat="1" applyFont="1" applyFill="1" applyBorder="1" applyAlignment="1" applyProtection="1">
      <alignment horizontal="center" vertical="center"/>
      <protection locked="0"/>
    </xf>
    <xf numFmtId="4" fontId="7" fillId="2" borderId="6" xfId="0" applyNumberFormat="1" applyFont="1" applyFill="1" applyBorder="1" applyAlignment="1" applyProtection="1">
      <alignment horizontal="center"/>
    </xf>
    <xf numFmtId="4" fontId="7" fillId="2" borderId="8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/>
    </xf>
    <xf numFmtId="4" fontId="7" fillId="2" borderId="6" xfId="0" applyNumberFormat="1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 vertical="center"/>
    </xf>
    <xf numFmtId="4" fontId="7" fillId="2" borderId="6" xfId="0" applyNumberFormat="1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left" wrapText="1"/>
    </xf>
    <xf numFmtId="0" fontId="7" fillId="2" borderId="10" xfId="0" applyFont="1" applyFill="1" applyBorder="1" applyAlignment="1" applyProtection="1">
      <alignment horizontal="left" wrapText="1"/>
    </xf>
    <xf numFmtId="0" fontId="7" fillId="2" borderId="8" xfId="0" applyFont="1" applyFill="1" applyBorder="1" applyAlignment="1" applyProtection="1">
      <alignment horizontal="left" wrapText="1"/>
    </xf>
    <xf numFmtId="0" fontId="7" fillId="2" borderId="11" xfId="0" applyFont="1" applyFill="1" applyBorder="1" applyAlignment="1" applyProtection="1">
      <alignment horizontal="left" wrapText="1"/>
    </xf>
    <xf numFmtId="4" fontId="7" fillId="2" borderId="1" xfId="0" applyNumberFormat="1" applyFont="1" applyFill="1" applyBorder="1" applyAlignment="1" applyProtection="1">
      <alignment horizontal="center" wrapText="1"/>
    </xf>
    <xf numFmtId="0" fontId="4" fillId="0" borderId="0" xfId="0" applyFont="1" applyAlignment="1" applyProtection="1">
      <alignment horizontal="left" wrapText="1"/>
    </xf>
    <xf numFmtId="0" fontId="6" fillId="2" borderId="7" xfId="0" applyFont="1" applyFill="1" applyBorder="1" applyAlignment="1" applyProtection="1">
      <alignment horizontal="right"/>
    </xf>
    <xf numFmtId="0" fontId="6" fillId="2" borderId="13" xfId="0" applyFont="1" applyFill="1" applyBorder="1" applyAlignment="1" applyProtection="1">
      <alignment horizontal="right"/>
    </xf>
    <xf numFmtId="0" fontId="6" fillId="2" borderId="0" xfId="0" applyFont="1" applyFill="1" applyAlignment="1" applyProtection="1">
      <alignment horizontal="left" vertical="top" wrapText="1"/>
    </xf>
    <xf numFmtId="4" fontId="7" fillId="2" borderId="12" xfId="0" applyNumberFormat="1" applyFont="1" applyFill="1" applyBorder="1" applyAlignment="1" applyProtection="1">
      <alignment horizontal="center" wrapText="1"/>
    </xf>
    <xf numFmtId="4" fontId="7" fillId="2" borderId="6" xfId="0" applyNumberFormat="1" applyFont="1" applyFill="1" applyBorder="1" applyAlignment="1" applyProtection="1">
      <alignment horizontal="center" wrapText="1"/>
    </xf>
    <xf numFmtId="0" fontId="7" fillId="2" borderId="15" xfId="0" applyFont="1" applyFill="1" applyBorder="1" applyAlignment="1" applyProtection="1">
      <alignment horizontal="left" wrapText="1"/>
    </xf>
    <xf numFmtId="0" fontId="7" fillId="2" borderId="16" xfId="0" applyFont="1" applyFill="1" applyBorder="1" applyAlignment="1" applyProtection="1">
      <alignment horizontal="left" wrapText="1"/>
    </xf>
    <xf numFmtId="0" fontId="7" fillId="2" borderId="8" xfId="0" applyFont="1" applyFill="1" applyBorder="1" applyAlignment="1" applyProtection="1">
      <alignment horizontal="center" vertical="center" wrapText="1"/>
    </xf>
  </cellXfs>
  <cellStyles count="2">
    <cellStyle name="Navadno" xfId="0" builtinId="0"/>
    <cellStyle name="Navadno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5"/>
  <sheetViews>
    <sheetView tabSelected="1" zoomScale="89" zoomScaleNormal="89" zoomScaleSheetLayoutView="115" workbookViewId="0">
      <selection activeCell="M6" sqref="M6"/>
    </sheetView>
  </sheetViews>
  <sheetFormatPr defaultRowHeight="12.75" x14ac:dyDescent="0.2"/>
  <cols>
    <col min="1" max="1" width="8.85546875" customWidth="1"/>
    <col min="2" max="2" width="15.140625" style="1" customWidth="1"/>
    <col min="3" max="6" width="18.5703125" style="2" customWidth="1"/>
    <col min="7" max="7" width="21.42578125" style="2" customWidth="1"/>
    <col min="8" max="9" width="18.5703125" style="2" customWidth="1"/>
    <col min="10" max="13" width="19" style="2" customWidth="1"/>
    <col min="14" max="14" width="14" customWidth="1"/>
    <col min="15" max="15" width="11.7109375" bestFit="1" customWidth="1"/>
  </cols>
  <sheetData>
    <row r="1" spans="1:15" x14ac:dyDescent="0.2">
      <c r="A1" s="12"/>
      <c r="B1" s="13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5" ht="44.25" customHeight="1" x14ac:dyDescent="0.2">
      <c r="A2" s="77" t="s">
        <v>137</v>
      </c>
      <c r="B2" s="77"/>
      <c r="C2" s="77"/>
      <c r="D2" s="77"/>
      <c r="E2" s="77"/>
      <c r="F2" s="77"/>
      <c r="G2" s="77"/>
      <c r="H2" s="77"/>
      <c r="I2" s="11"/>
      <c r="J2" s="11"/>
      <c r="K2" s="11"/>
      <c r="L2" s="11"/>
      <c r="M2" s="11"/>
      <c r="N2" s="61" t="s">
        <v>2</v>
      </c>
    </row>
    <row r="3" spans="1:15" ht="28.5" customHeight="1" x14ac:dyDescent="0.2">
      <c r="A3" s="60" t="s">
        <v>142</v>
      </c>
      <c r="B3" s="7" t="s">
        <v>143</v>
      </c>
      <c r="C3" s="10" t="s">
        <v>144</v>
      </c>
      <c r="D3" s="58" t="s">
        <v>145</v>
      </c>
      <c r="E3" s="59"/>
      <c r="F3" s="59"/>
      <c r="G3" s="11"/>
      <c r="H3" s="59"/>
      <c r="I3" s="59"/>
      <c r="J3" s="59"/>
      <c r="K3" s="59"/>
      <c r="L3" s="11"/>
      <c r="M3" s="11"/>
      <c r="N3" s="12"/>
    </row>
    <row r="4" spans="1:15" ht="13.5" thickBot="1" x14ac:dyDescent="0.25">
      <c r="A4" s="50"/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3"/>
    </row>
    <row r="5" spans="1:15" ht="64.5" thickBot="1" x14ac:dyDescent="0.25">
      <c r="A5" s="54" t="s">
        <v>0</v>
      </c>
      <c r="B5" s="55" t="s">
        <v>129</v>
      </c>
      <c r="C5" s="56" t="s">
        <v>130</v>
      </c>
      <c r="D5" s="55" t="s">
        <v>5</v>
      </c>
      <c r="E5" s="55" t="s">
        <v>138</v>
      </c>
      <c r="F5" s="55" t="s">
        <v>6</v>
      </c>
      <c r="G5" s="55" t="s">
        <v>7</v>
      </c>
      <c r="H5" s="55" t="s">
        <v>8</v>
      </c>
      <c r="I5" s="55" t="s">
        <v>9</v>
      </c>
      <c r="J5" s="55" t="s">
        <v>131</v>
      </c>
      <c r="K5" s="55" t="s">
        <v>132</v>
      </c>
      <c r="L5" s="56" t="s">
        <v>135</v>
      </c>
      <c r="M5" s="57" t="s">
        <v>139</v>
      </c>
      <c r="N5" s="57" t="s">
        <v>140</v>
      </c>
      <c r="O5" s="8"/>
    </row>
    <row r="6" spans="1:15" ht="38.25" x14ac:dyDescent="0.2">
      <c r="A6" s="48">
        <v>1</v>
      </c>
      <c r="B6" s="47">
        <v>2072</v>
      </c>
      <c r="C6" s="47" t="s">
        <v>11</v>
      </c>
      <c r="D6" s="47" t="s">
        <v>26</v>
      </c>
      <c r="E6" s="47" t="s">
        <v>76</v>
      </c>
      <c r="F6" s="47" t="s">
        <v>81</v>
      </c>
      <c r="G6" s="47" t="s">
        <v>105</v>
      </c>
      <c r="H6" s="62">
        <v>46491</v>
      </c>
      <c r="I6" s="62">
        <v>47586</v>
      </c>
      <c r="J6" s="63" t="s">
        <v>10</v>
      </c>
      <c r="K6" s="64">
        <v>1</v>
      </c>
      <c r="L6" s="63">
        <v>36</v>
      </c>
      <c r="M6" s="65"/>
      <c r="N6" s="66">
        <f>ROUND(ROUND(M6,2)*L6,2)</f>
        <v>0</v>
      </c>
      <c r="O6" s="8"/>
    </row>
    <row r="7" spans="1:15" s="3" customFormat="1" ht="12.75" customHeight="1" x14ac:dyDescent="0.2">
      <c r="A7" s="48">
        <v>2</v>
      </c>
      <c r="B7" s="47" t="s">
        <v>116</v>
      </c>
      <c r="C7" s="47" t="s">
        <v>11</v>
      </c>
      <c r="D7" s="47" t="s">
        <v>27</v>
      </c>
      <c r="E7" s="47" t="s">
        <v>76</v>
      </c>
      <c r="F7" s="47" t="s">
        <v>81</v>
      </c>
      <c r="G7" s="47" t="s">
        <v>105</v>
      </c>
      <c r="H7" s="62">
        <v>46491</v>
      </c>
      <c r="I7" s="62">
        <v>47586</v>
      </c>
      <c r="J7" s="63" t="s">
        <v>10</v>
      </c>
      <c r="K7" s="64">
        <v>1</v>
      </c>
      <c r="L7" s="63">
        <v>36</v>
      </c>
      <c r="M7" s="65"/>
      <c r="N7" s="66">
        <f t="shared" ref="N7:N43" si="0">ROUND(ROUND(M7,2)*L7,2)</f>
        <v>0</v>
      </c>
      <c r="O7" s="8"/>
    </row>
    <row r="8" spans="1:15" s="3" customFormat="1" ht="12.75" customHeight="1" x14ac:dyDescent="0.2">
      <c r="A8" s="46">
        <v>3</v>
      </c>
      <c r="B8" s="47" t="s">
        <v>116</v>
      </c>
      <c r="C8" s="47" t="s">
        <v>11</v>
      </c>
      <c r="D8" s="47" t="s">
        <v>110</v>
      </c>
      <c r="E8" s="47" t="s">
        <v>76</v>
      </c>
      <c r="F8" s="47" t="s">
        <v>81</v>
      </c>
      <c r="G8" s="47" t="s">
        <v>105</v>
      </c>
      <c r="H8" s="62">
        <v>47016</v>
      </c>
      <c r="I8" s="62">
        <v>47586</v>
      </c>
      <c r="J8" s="63" t="s">
        <v>10</v>
      </c>
      <c r="K8" s="64">
        <v>1</v>
      </c>
      <c r="L8" s="67">
        <v>18.8</v>
      </c>
      <c r="M8" s="65"/>
      <c r="N8" s="66">
        <f t="shared" si="0"/>
        <v>0</v>
      </c>
      <c r="O8" s="8"/>
    </row>
    <row r="9" spans="1:15" ht="12" customHeight="1" x14ac:dyDescent="0.2">
      <c r="A9" s="48">
        <v>4</v>
      </c>
      <c r="B9" s="47" t="s">
        <v>116</v>
      </c>
      <c r="C9" s="47" t="s">
        <v>11</v>
      </c>
      <c r="D9" s="47" t="s">
        <v>28</v>
      </c>
      <c r="E9" s="47" t="s">
        <v>76</v>
      </c>
      <c r="F9" s="47" t="s">
        <v>81</v>
      </c>
      <c r="G9" s="47" t="s">
        <v>105</v>
      </c>
      <c r="H9" s="62">
        <v>47016</v>
      </c>
      <c r="I9" s="62">
        <v>47586</v>
      </c>
      <c r="J9" s="63" t="s">
        <v>10</v>
      </c>
      <c r="K9" s="64">
        <v>1</v>
      </c>
      <c r="L9" s="67">
        <v>18.8</v>
      </c>
      <c r="M9" s="65"/>
      <c r="N9" s="66">
        <f t="shared" si="0"/>
        <v>0</v>
      </c>
      <c r="O9" s="8"/>
    </row>
    <row r="10" spans="1:15" ht="12" customHeight="1" x14ac:dyDescent="0.2">
      <c r="A10" s="48">
        <v>5</v>
      </c>
      <c r="B10" s="47" t="s">
        <v>116</v>
      </c>
      <c r="C10" s="47" t="s">
        <v>11</v>
      </c>
      <c r="D10" s="47" t="s">
        <v>29</v>
      </c>
      <c r="E10" s="47" t="s">
        <v>76</v>
      </c>
      <c r="F10" s="47" t="s">
        <v>81</v>
      </c>
      <c r="G10" s="47" t="s">
        <v>105</v>
      </c>
      <c r="H10" s="62">
        <v>47016</v>
      </c>
      <c r="I10" s="62">
        <v>47586</v>
      </c>
      <c r="J10" s="63" t="s">
        <v>10</v>
      </c>
      <c r="K10" s="64">
        <v>1</v>
      </c>
      <c r="L10" s="67">
        <v>18.8</v>
      </c>
      <c r="M10" s="65"/>
      <c r="N10" s="66">
        <f t="shared" si="0"/>
        <v>0</v>
      </c>
      <c r="O10" s="8"/>
    </row>
    <row r="11" spans="1:15" ht="12.75" customHeight="1" x14ac:dyDescent="0.2">
      <c r="A11" s="46">
        <v>6</v>
      </c>
      <c r="B11" s="47" t="s">
        <v>116</v>
      </c>
      <c r="C11" s="47" t="s">
        <v>11</v>
      </c>
      <c r="D11" s="47" t="s">
        <v>30</v>
      </c>
      <c r="E11" s="47" t="s">
        <v>76</v>
      </c>
      <c r="F11" s="47" t="s">
        <v>81</v>
      </c>
      <c r="G11" s="47" t="s">
        <v>105</v>
      </c>
      <c r="H11" s="62">
        <v>47016</v>
      </c>
      <c r="I11" s="62">
        <v>47586</v>
      </c>
      <c r="J11" s="63" t="s">
        <v>10</v>
      </c>
      <c r="K11" s="64">
        <v>1</v>
      </c>
      <c r="L11" s="67">
        <v>18.8</v>
      </c>
      <c r="M11" s="65"/>
      <c r="N11" s="66">
        <f t="shared" si="0"/>
        <v>0</v>
      </c>
      <c r="O11" s="8"/>
    </row>
    <row r="12" spans="1:15" ht="38.25" x14ac:dyDescent="0.2">
      <c r="A12" s="48">
        <v>7</v>
      </c>
      <c r="B12" s="47" t="s">
        <v>116</v>
      </c>
      <c r="C12" s="47" t="s">
        <v>12</v>
      </c>
      <c r="D12" s="47" t="s">
        <v>31</v>
      </c>
      <c r="E12" s="47" t="s">
        <v>76</v>
      </c>
      <c r="F12" s="47" t="s">
        <v>82</v>
      </c>
      <c r="G12" s="47" t="s">
        <v>105</v>
      </c>
      <c r="H12" s="62">
        <v>46126</v>
      </c>
      <c r="I12" s="62">
        <v>47586</v>
      </c>
      <c r="J12" s="63" t="s">
        <v>10</v>
      </c>
      <c r="K12" s="64">
        <v>1</v>
      </c>
      <c r="L12" s="63">
        <v>48</v>
      </c>
      <c r="M12" s="65"/>
      <c r="N12" s="66">
        <f t="shared" si="0"/>
        <v>0</v>
      </c>
      <c r="O12" s="8"/>
    </row>
    <row r="13" spans="1:15" ht="38.25" x14ac:dyDescent="0.2">
      <c r="A13" s="48">
        <v>8</v>
      </c>
      <c r="B13" s="47" t="s">
        <v>116</v>
      </c>
      <c r="C13" s="47" t="s">
        <v>12</v>
      </c>
      <c r="D13" s="47" t="s">
        <v>32</v>
      </c>
      <c r="E13" s="47" t="s">
        <v>76</v>
      </c>
      <c r="F13" s="47" t="s">
        <v>82</v>
      </c>
      <c r="G13" s="47" t="s">
        <v>105</v>
      </c>
      <c r="H13" s="62">
        <v>46126</v>
      </c>
      <c r="I13" s="62">
        <v>47586</v>
      </c>
      <c r="J13" s="63" t="s">
        <v>10</v>
      </c>
      <c r="K13" s="64">
        <v>1</v>
      </c>
      <c r="L13" s="63">
        <v>48</v>
      </c>
      <c r="M13" s="65"/>
      <c r="N13" s="66">
        <f t="shared" si="0"/>
        <v>0</v>
      </c>
      <c r="O13" s="8"/>
    </row>
    <row r="14" spans="1:15" ht="38.25" x14ac:dyDescent="0.2">
      <c r="A14" s="46">
        <v>9</v>
      </c>
      <c r="B14" s="47" t="s">
        <v>116</v>
      </c>
      <c r="C14" s="47" t="s">
        <v>13</v>
      </c>
      <c r="D14" s="47" t="s">
        <v>33</v>
      </c>
      <c r="E14" s="47" t="s">
        <v>76</v>
      </c>
      <c r="F14" s="47" t="s">
        <v>83</v>
      </c>
      <c r="G14" s="47" t="s">
        <v>105</v>
      </c>
      <c r="H14" s="62">
        <v>46491</v>
      </c>
      <c r="I14" s="62">
        <v>47586</v>
      </c>
      <c r="J14" s="63" t="s">
        <v>10</v>
      </c>
      <c r="K14" s="64">
        <v>1</v>
      </c>
      <c r="L14" s="63">
        <v>36</v>
      </c>
      <c r="M14" s="65"/>
      <c r="N14" s="66">
        <f t="shared" si="0"/>
        <v>0</v>
      </c>
      <c r="O14" s="8"/>
    </row>
    <row r="15" spans="1:15" ht="38.25" x14ac:dyDescent="0.2">
      <c r="A15" s="48">
        <v>10</v>
      </c>
      <c r="B15" s="47" t="s">
        <v>116</v>
      </c>
      <c r="C15" s="47" t="s">
        <v>13</v>
      </c>
      <c r="D15" s="47" t="s">
        <v>34</v>
      </c>
      <c r="E15" s="47" t="s">
        <v>76</v>
      </c>
      <c r="F15" s="47" t="s">
        <v>83</v>
      </c>
      <c r="G15" s="47" t="s">
        <v>105</v>
      </c>
      <c r="H15" s="62">
        <v>46491</v>
      </c>
      <c r="I15" s="62">
        <v>47586</v>
      </c>
      <c r="J15" s="63" t="s">
        <v>10</v>
      </c>
      <c r="K15" s="64">
        <v>1</v>
      </c>
      <c r="L15" s="63">
        <v>36</v>
      </c>
      <c r="M15" s="65"/>
      <c r="N15" s="66">
        <f t="shared" si="0"/>
        <v>0</v>
      </c>
      <c r="O15" s="8"/>
    </row>
    <row r="16" spans="1:15" ht="49.5" customHeight="1" x14ac:dyDescent="0.2">
      <c r="A16" s="48">
        <v>11</v>
      </c>
      <c r="B16" s="47">
        <v>3584</v>
      </c>
      <c r="C16" s="47" t="s">
        <v>14</v>
      </c>
      <c r="D16" s="47" t="s">
        <v>35</v>
      </c>
      <c r="E16" s="47" t="s">
        <v>78</v>
      </c>
      <c r="F16" s="47" t="s">
        <v>84</v>
      </c>
      <c r="G16" s="47" t="s">
        <v>107</v>
      </c>
      <c r="H16" s="62">
        <v>46126</v>
      </c>
      <c r="I16" s="62">
        <v>47586</v>
      </c>
      <c r="J16" s="63" t="s">
        <v>10</v>
      </c>
      <c r="K16" s="64">
        <v>1</v>
      </c>
      <c r="L16" s="63">
        <v>48</v>
      </c>
      <c r="M16" s="65"/>
      <c r="N16" s="66">
        <f t="shared" si="0"/>
        <v>0</v>
      </c>
      <c r="O16" s="8"/>
    </row>
    <row r="17" spans="1:15" ht="49.5" customHeight="1" x14ac:dyDescent="0.2">
      <c r="A17" s="46">
        <v>12</v>
      </c>
      <c r="B17" s="47" t="s">
        <v>117</v>
      </c>
      <c r="C17" s="47" t="s">
        <v>14</v>
      </c>
      <c r="D17" s="47" t="s">
        <v>36</v>
      </c>
      <c r="E17" s="47" t="s">
        <v>78</v>
      </c>
      <c r="F17" s="47" t="s">
        <v>84</v>
      </c>
      <c r="G17" s="47" t="s">
        <v>107</v>
      </c>
      <c r="H17" s="62">
        <v>46126</v>
      </c>
      <c r="I17" s="62">
        <v>47586</v>
      </c>
      <c r="J17" s="63" t="s">
        <v>10</v>
      </c>
      <c r="K17" s="64">
        <v>1</v>
      </c>
      <c r="L17" s="63">
        <v>48</v>
      </c>
      <c r="M17" s="65"/>
      <c r="N17" s="66">
        <f t="shared" si="0"/>
        <v>0</v>
      </c>
      <c r="O17" s="8"/>
    </row>
    <row r="18" spans="1:15" ht="52.5" customHeight="1" x14ac:dyDescent="0.2">
      <c r="A18" s="48">
        <v>13</v>
      </c>
      <c r="B18" s="47" t="s">
        <v>117</v>
      </c>
      <c r="C18" s="47" t="s">
        <v>15</v>
      </c>
      <c r="D18" s="47" t="s">
        <v>37</v>
      </c>
      <c r="E18" s="47" t="s">
        <v>78</v>
      </c>
      <c r="F18" s="47" t="s">
        <v>85</v>
      </c>
      <c r="G18" s="47" t="s">
        <v>107</v>
      </c>
      <c r="H18" s="62">
        <v>46126</v>
      </c>
      <c r="I18" s="62">
        <v>47586</v>
      </c>
      <c r="J18" s="63" t="s">
        <v>10</v>
      </c>
      <c r="K18" s="64">
        <v>1</v>
      </c>
      <c r="L18" s="63">
        <v>48</v>
      </c>
      <c r="M18" s="65"/>
      <c r="N18" s="66">
        <f t="shared" si="0"/>
        <v>0</v>
      </c>
      <c r="O18" s="8"/>
    </row>
    <row r="19" spans="1:15" ht="25.5" x14ac:dyDescent="0.2">
      <c r="A19" s="48">
        <v>14</v>
      </c>
      <c r="B19" s="47" t="s">
        <v>117</v>
      </c>
      <c r="C19" s="47">
        <v>1643</v>
      </c>
      <c r="D19" s="49" t="s">
        <v>108</v>
      </c>
      <c r="E19" s="47" t="s">
        <v>78</v>
      </c>
      <c r="F19" s="47" t="s">
        <v>86</v>
      </c>
      <c r="G19" s="49" t="s">
        <v>108</v>
      </c>
      <c r="H19" s="62">
        <v>46126</v>
      </c>
      <c r="I19" s="62">
        <v>47586</v>
      </c>
      <c r="J19" s="63" t="s">
        <v>10</v>
      </c>
      <c r="K19" s="64">
        <v>1</v>
      </c>
      <c r="L19" s="63">
        <v>48</v>
      </c>
      <c r="M19" s="65"/>
      <c r="N19" s="66">
        <f t="shared" si="0"/>
        <v>0</v>
      </c>
      <c r="O19" s="8"/>
    </row>
    <row r="20" spans="1:15" ht="51.75" customHeight="1" x14ac:dyDescent="0.2">
      <c r="A20" s="46">
        <v>15</v>
      </c>
      <c r="B20" s="47" t="s">
        <v>117</v>
      </c>
      <c r="C20" s="47" t="s">
        <v>15</v>
      </c>
      <c r="D20" s="47" t="s">
        <v>38</v>
      </c>
      <c r="E20" s="47" t="s">
        <v>78</v>
      </c>
      <c r="F20" s="47" t="s">
        <v>85</v>
      </c>
      <c r="G20" s="47" t="s">
        <v>107</v>
      </c>
      <c r="H20" s="62">
        <v>46126</v>
      </c>
      <c r="I20" s="62">
        <v>47586</v>
      </c>
      <c r="J20" s="63" t="s">
        <v>10</v>
      </c>
      <c r="K20" s="64">
        <v>1</v>
      </c>
      <c r="L20" s="63">
        <v>48</v>
      </c>
      <c r="M20" s="65"/>
      <c r="N20" s="66">
        <f t="shared" si="0"/>
        <v>0</v>
      </c>
      <c r="O20" s="8"/>
    </row>
    <row r="21" spans="1:15" ht="33" customHeight="1" x14ac:dyDescent="0.2">
      <c r="A21" s="48">
        <v>16</v>
      </c>
      <c r="B21" s="47">
        <v>3584</v>
      </c>
      <c r="C21" s="47">
        <v>1643</v>
      </c>
      <c r="D21" s="49" t="s">
        <v>108</v>
      </c>
      <c r="E21" s="47" t="s">
        <v>78</v>
      </c>
      <c r="F21" s="47" t="s">
        <v>86</v>
      </c>
      <c r="G21" s="49" t="s">
        <v>108</v>
      </c>
      <c r="H21" s="62">
        <v>46126</v>
      </c>
      <c r="I21" s="62">
        <v>47586</v>
      </c>
      <c r="J21" s="63" t="s">
        <v>10</v>
      </c>
      <c r="K21" s="64">
        <v>1</v>
      </c>
      <c r="L21" s="63">
        <v>48</v>
      </c>
      <c r="M21" s="65"/>
      <c r="N21" s="66">
        <f t="shared" si="0"/>
        <v>0</v>
      </c>
      <c r="O21" s="8"/>
    </row>
    <row r="22" spans="1:15" ht="48.75" customHeight="1" x14ac:dyDescent="0.2">
      <c r="A22" s="48">
        <v>17</v>
      </c>
      <c r="B22" s="47" t="s">
        <v>117</v>
      </c>
      <c r="C22" s="47" t="s">
        <v>16</v>
      </c>
      <c r="D22" s="47" t="s">
        <v>39</v>
      </c>
      <c r="E22" s="47" t="s">
        <v>76</v>
      </c>
      <c r="F22" s="47" t="s">
        <v>87</v>
      </c>
      <c r="G22" s="47" t="s">
        <v>105</v>
      </c>
      <c r="H22" s="62">
        <v>46126</v>
      </c>
      <c r="I22" s="62">
        <v>47586</v>
      </c>
      <c r="J22" s="63" t="s">
        <v>10</v>
      </c>
      <c r="K22" s="64">
        <v>1</v>
      </c>
      <c r="L22" s="63">
        <v>48</v>
      </c>
      <c r="M22" s="65"/>
      <c r="N22" s="66">
        <f t="shared" si="0"/>
        <v>0</v>
      </c>
      <c r="O22" s="8"/>
    </row>
    <row r="23" spans="1:15" ht="25.5" x14ac:dyDescent="0.2">
      <c r="A23" s="46">
        <v>18</v>
      </c>
      <c r="B23" s="47">
        <v>3592</v>
      </c>
      <c r="C23" s="47" t="s">
        <v>17</v>
      </c>
      <c r="D23" s="47" t="s">
        <v>40</v>
      </c>
      <c r="E23" s="47" t="s">
        <v>78</v>
      </c>
      <c r="F23" s="47" t="s">
        <v>88</v>
      </c>
      <c r="G23" s="47" t="s">
        <v>109</v>
      </c>
      <c r="H23" s="62">
        <v>46126</v>
      </c>
      <c r="I23" s="62">
        <v>47586</v>
      </c>
      <c r="J23" s="63" t="s">
        <v>10</v>
      </c>
      <c r="K23" s="64">
        <v>1</v>
      </c>
      <c r="L23" s="63">
        <v>48</v>
      </c>
      <c r="M23" s="65"/>
      <c r="N23" s="66">
        <f t="shared" si="0"/>
        <v>0</v>
      </c>
      <c r="O23" s="8"/>
    </row>
    <row r="24" spans="1:15" ht="25.5" x14ac:dyDescent="0.2">
      <c r="A24" s="48">
        <v>19</v>
      </c>
      <c r="B24" s="47" t="s">
        <v>118</v>
      </c>
      <c r="C24" s="47" t="s">
        <v>17</v>
      </c>
      <c r="D24" s="47" t="s">
        <v>41</v>
      </c>
      <c r="E24" s="47" t="s">
        <v>78</v>
      </c>
      <c r="F24" s="47" t="s">
        <v>88</v>
      </c>
      <c r="G24" s="47" t="s">
        <v>109</v>
      </c>
      <c r="H24" s="62">
        <v>46126</v>
      </c>
      <c r="I24" s="62">
        <v>47586</v>
      </c>
      <c r="J24" s="63" t="s">
        <v>10</v>
      </c>
      <c r="K24" s="64">
        <v>1</v>
      </c>
      <c r="L24" s="63">
        <v>48</v>
      </c>
      <c r="M24" s="65"/>
      <c r="N24" s="66">
        <f t="shared" si="0"/>
        <v>0</v>
      </c>
      <c r="O24" s="8"/>
    </row>
    <row r="25" spans="1:15" ht="25.5" x14ac:dyDescent="0.2">
      <c r="A25" s="48">
        <v>20</v>
      </c>
      <c r="B25" s="47" t="s">
        <v>118</v>
      </c>
      <c r="C25" s="47" t="s">
        <v>17</v>
      </c>
      <c r="D25" s="47" t="s">
        <v>42</v>
      </c>
      <c r="E25" s="47" t="s">
        <v>78</v>
      </c>
      <c r="F25" s="47" t="s">
        <v>88</v>
      </c>
      <c r="G25" s="47" t="s">
        <v>109</v>
      </c>
      <c r="H25" s="62">
        <v>46126</v>
      </c>
      <c r="I25" s="62">
        <v>47586</v>
      </c>
      <c r="J25" s="63" t="s">
        <v>10</v>
      </c>
      <c r="K25" s="64">
        <v>1</v>
      </c>
      <c r="L25" s="63">
        <v>48</v>
      </c>
      <c r="M25" s="65"/>
      <c r="N25" s="66">
        <f t="shared" si="0"/>
        <v>0</v>
      </c>
      <c r="O25" s="8"/>
    </row>
    <row r="26" spans="1:15" ht="25.5" x14ac:dyDescent="0.2">
      <c r="A26" s="46">
        <v>21</v>
      </c>
      <c r="B26" s="47" t="s">
        <v>118</v>
      </c>
      <c r="C26" s="47" t="s">
        <v>17</v>
      </c>
      <c r="D26" s="47" t="s">
        <v>43</v>
      </c>
      <c r="E26" s="47" t="s">
        <v>78</v>
      </c>
      <c r="F26" s="47" t="s">
        <v>88</v>
      </c>
      <c r="G26" s="47" t="s">
        <v>109</v>
      </c>
      <c r="H26" s="62">
        <v>46126</v>
      </c>
      <c r="I26" s="62">
        <v>47586</v>
      </c>
      <c r="J26" s="63" t="s">
        <v>10</v>
      </c>
      <c r="K26" s="64">
        <v>1</v>
      </c>
      <c r="L26" s="63">
        <v>48</v>
      </c>
      <c r="M26" s="65"/>
      <c r="N26" s="66">
        <f t="shared" si="0"/>
        <v>0</v>
      </c>
      <c r="O26" s="8"/>
    </row>
    <row r="27" spans="1:15" ht="25.5" x14ac:dyDescent="0.2">
      <c r="A27" s="48">
        <v>22</v>
      </c>
      <c r="B27" s="47" t="s">
        <v>118</v>
      </c>
      <c r="C27" s="47" t="s">
        <v>17</v>
      </c>
      <c r="D27" s="47" t="s">
        <v>44</v>
      </c>
      <c r="E27" s="47" t="s">
        <v>78</v>
      </c>
      <c r="F27" s="47" t="s">
        <v>88</v>
      </c>
      <c r="G27" s="47" t="s">
        <v>109</v>
      </c>
      <c r="H27" s="62">
        <v>46126</v>
      </c>
      <c r="I27" s="62">
        <v>47586</v>
      </c>
      <c r="J27" s="63" t="s">
        <v>10</v>
      </c>
      <c r="K27" s="64">
        <v>1</v>
      </c>
      <c r="L27" s="63">
        <v>48</v>
      </c>
      <c r="M27" s="65"/>
      <c r="N27" s="66">
        <f t="shared" si="0"/>
        <v>0</v>
      </c>
      <c r="O27" s="8"/>
    </row>
    <row r="28" spans="1:15" ht="25.5" x14ac:dyDescent="0.2">
      <c r="A28" s="48">
        <v>23</v>
      </c>
      <c r="B28" s="47" t="s">
        <v>118</v>
      </c>
      <c r="C28" s="47" t="s">
        <v>17</v>
      </c>
      <c r="D28" s="47" t="s">
        <v>45</v>
      </c>
      <c r="E28" s="47" t="s">
        <v>78</v>
      </c>
      <c r="F28" s="47" t="s">
        <v>88</v>
      </c>
      <c r="G28" s="47" t="s">
        <v>109</v>
      </c>
      <c r="H28" s="62">
        <v>46126</v>
      </c>
      <c r="I28" s="62">
        <v>47586</v>
      </c>
      <c r="J28" s="63" t="s">
        <v>10</v>
      </c>
      <c r="K28" s="64">
        <v>1</v>
      </c>
      <c r="L28" s="63">
        <v>48</v>
      </c>
      <c r="M28" s="65"/>
      <c r="N28" s="66">
        <f t="shared" si="0"/>
        <v>0</v>
      </c>
      <c r="O28" s="8"/>
    </row>
    <row r="29" spans="1:15" ht="25.5" x14ac:dyDescent="0.2">
      <c r="A29" s="46">
        <v>24</v>
      </c>
      <c r="B29" s="47" t="s">
        <v>118</v>
      </c>
      <c r="C29" s="47" t="s">
        <v>17</v>
      </c>
      <c r="D29" s="47" t="s">
        <v>46</v>
      </c>
      <c r="E29" s="47" t="s">
        <v>78</v>
      </c>
      <c r="F29" s="47" t="s">
        <v>88</v>
      </c>
      <c r="G29" s="47" t="s">
        <v>109</v>
      </c>
      <c r="H29" s="62">
        <v>46126</v>
      </c>
      <c r="I29" s="62">
        <v>47586</v>
      </c>
      <c r="J29" s="63" t="s">
        <v>10</v>
      </c>
      <c r="K29" s="64">
        <v>1</v>
      </c>
      <c r="L29" s="63">
        <v>48</v>
      </c>
      <c r="M29" s="65"/>
      <c r="N29" s="66">
        <f t="shared" si="0"/>
        <v>0</v>
      </c>
      <c r="O29" s="8"/>
    </row>
    <row r="30" spans="1:15" ht="25.5" x14ac:dyDescent="0.2">
      <c r="A30" s="48">
        <v>25</v>
      </c>
      <c r="B30" s="47" t="s">
        <v>118</v>
      </c>
      <c r="C30" s="47" t="s">
        <v>17</v>
      </c>
      <c r="D30" s="47" t="s">
        <v>47</v>
      </c>
      <c r="E30" s="47" t="s">
        <v>78</v>
      </c>
      <c r="F30" s="47" t="s">
        <v>88</v>
      </c>
      <c r="G30" s="47" t="s">
        <v>109</v>
      </c>
      <c r="H30" s="62">
        <v>46126</v>
      </c>
      <c r="I30" s="62">
        <v>47586</v>
      </c>
      <c r="J30" s="63" t="s">
        <v>10</v>
      </c>
      <c r="K30" s="64">
        <v>1</v>
      </c>
      <c r="L30" s="63">
        <v>48</v>
      </c>
      <c r="M30" s="65"/>
      <c r="N30" s="66">
        <f t="shared" si="0"/>
        <v>0</v>
      </c>
      <c r="O30" s="8"/>
    </row>
    <row r="31" spans="1:15" ht="25.5" x14ac:dyDescent="0.2">
      <c r="A31" s="48">
        <v>26</v>
      </c>
      <c r="B31" s="47" t="s">
        <v>118</v>
      </c>
      <c r="C31" s="47" t="s">
        <v>17</v>
      </c>
      <c r="D31" s="47" t="s">
        <v>48</v>
      </c>
      <c r="E31" s="47" t="s">
        <v>78</v>
      </c>
      <c r="F31" s="47" t="s">
        <v>88</v>
      </c>
      <c r="G31" s="47" t="s">
        <v>109</v>
      </c>
      <c r="H31" s="62">
        <v>46126</v>
      </c>
      <c r="I31" s="62">
        <v>47586</v>
      </c>
      <c r="J31" s="63" t="s">
        <v>10</v>
      </c>
      <c r="K31" s="64">
        <v>1</v>
      </c>
      <c r="L31" s="63">
        <v>48</v>
      </c>
      <c r="M31" s="65"/>
      <c r="N31" s="66">
        <f t="shared" si="0"/>
        <v>0</v>
      </c>
      <c r="O31" s="8"/>
    </row>
    <row r="32" spans="1:15" ht="25.5" x14ac:dyDescent="0.2">
      <c r="A32" s="46">
        <v>27</v>
      </c>
      <c r="B32" s="47" t="s">
        <v>118</v>
      </c>
      <c r="C32" s="47" t="s">
        <v>17</v>
      </c>
      <c r="D32" s="47" t="s">
        <v>49</v>
      </c>
      <c r="E32" s="47" t="s">
        <v>78</v>
      </c>
      <c r="F32" s="47" t="s">
        <v>88</v>
      </c>
      <c r="G32" s="47" t="s">
        <v>109</v>
      </c>
      <c r="H32" s="62">
        <v>46126</v>
      </c>
      <c r="I32" s="62">
        <v>47586</v>
      </c>
      <c r="J32" s="63" t="s">
        <v>10</v>
      </c>
      <c r="K32" s="64">
        <v>1</v>
      </c>
      <c r="L32" s="63">
        <v>48</v>
      </c>
      <c r="M32" s="65"/>
      <c r="N32" s="66">
        <f t="shared" si="0"/>
        <v>0</v>
      </c>
      <c r="O32" s="8"/>
    </row>
    <row r="33" spans="1:15" ht="25.5" x14ac:dyDescent="0.2">
      <c r="A33" s="48">
        <v>28</v>
      </c>
      <c r="B33" s="47" t="s">
        <v>118</v>
      </c>
      <c r="C33" s="47" t="s">
        <v>17</v>
      </c>
      <c r="D33" s="47" t="s">
        <v>50</v>
      </c>
      <c r="E33" s="47" t="s">
        <v>78</v>
      </c>
      <c r="F33" s="47" t="s">
        <v>88</v>
      </c>
      <c r="G33" s="47" t="s">
        <v>109</v>
      </c>
      <c r="H33" s="62">
        <v>46126</v>
      </c>
      <c r="I33" s="62">
        <v>47586</v>
      </c>
      <c r="J33" s="63" t="s">
        <v>10</v>
      </c>
      <c r="K33" s="64">
        <v>1</v>
      </c>
      <c r="L33" s="63">
        <v>48</v>
      </c>
      <c r="M33" s="65"/>
      <c r="N33" s="66">
        <f t="shared" si="0"/>
        <v>0</v>
      </c>
      <c r="O33" s="8"/>
    </row>
    <row r="34" spans="1:15" ht="25.5" x14ac:dyDescent="0.2">
      <c r="A34" s="48">
        <v>29</v>
      </c>
      <c r="B34" s="47" t="s">
        <v>118</v>
      </c>
      <c r="C34" s="47" t="s">
        <v>17</v>
      </c>
      <c r="D34" s="47" t="s">
        <v>51</v>
      </c>
      <c r="E34" s="47" t="s">
        <v>78</v>
      </c>
      <c r="F34" s="47" t="s">
        <v>88</v>
      </c>
      <c r="G34" s="47" t="s">
        <v>109</v>
      </c>
      <c r="H34" s="62">
        <v>46126</v>
      </c>
      <c r="I34" s="62">
        <v>47586</v>
      </c>
      <c r="J34" s="63" t="s">
        <v>10</v>
      </c>
      <c r="K34" s="64">
        <v>1</v>
      </c>
      <c r="L34" s="63">
        <v>48</v>
      </c>
      <c r="M34" s="65"/>
      <c r="N34" s="66">
        <f t="shared" si="0"/>
        <v>0</v>
      </c>
      <c r="O34" s="8"/>
    </row>
    <row r="35" spans="1:15" ht="25.5" x14ac:dyDescent="0.2">
      <c r="A35" s="46">
        <v>30</v>
      </c>
      <c r="B35" s="47">
        <v>3952</v>
      </c>
      <c r="C35" s="47" t="s">
        <v>18</v>
      </c>
      <c r="D35" s="47">
        <v>7810128</v>
      </c>
      <c r="E35" s="47" t="s">
        <v>76</v>
      </c>
      <c r="F35" s="47" t="s">
        <v>89</v>
      </c>
      <c r="G35" s="47" t="s">
        <v>105</v>
      </c>
      <c r="H35" s="62">
        <v>46126</v>
      </c>
      <c r="I35" s="62">
        <v>47586</v>
      </c>
      <c r="J35" s="63" t="s">
        <v>10</v>
      </c>
      <c r="K35" s="64">
        <v>1</v>
      </c>
      <c r="L35" s="63">
        <v>48</v>
      </c>
      <c r="M35" s="65"/>
      <c r="N35" s="66">
        <f t="shared" si="0"/>
        <v>0</v>
      </c>
      <c r="O35" s="8"/>
    </row>
    <row r="36" spans="1:15" ht="38.25" x14ac:dyDescent="0.2">
      <c r="A36" s="48">
        <v>31</v>
      </c>
      <c r="B36" s="47" t="s">
        <v>119</v>
      </c>
      <c r="C36" s="47">
        <v>3518</v>
      </c>
      <c r="D36" s="49" t="s">
        <v>108</v>
      </c>
      <c r="E36" s="47" t="s">
        <v>76</v>
      </c>
      <c r="F36" s="47" t="s">
        <v>90</v>
      </c>
      <c r="G36" s="49" t="s">
        <v>108</v>
      </c>
      <c r="H36" s="62">
        <v>46126</v>
      </c>
      <c r="I36" s="62">
        <v>47586</v>
      </c>
      <c r="J36" s="63" t="s">
        <v>10</v>
      </c>
      <c r="K36" s="64">
        <v>1</v>
      </c>
      <c r="L36" s="63">
        <v>48</v>
      </c>
      <c r="M36" s="65"/>
      <c r="N36" s="66">
        <f t="shared" si="0"/>
        <v>0</v>
      </c>
      <c r="O36" s="8"/>
    </row>
    <row r="37" spans="1:15" ht="25.5" x14ac:dyDescent="0.2">
      <c r="A37" s="48">
        <v>32</v>
      </c>
      <c r="B37" s="47" t="s">
        <v>119</v>
      </c>
      <c r="C37" s="47" t="s">
        <v>111</v>
      </c>
      <c r="D37" s="49" t="s">
        <v>108</v>
      </c>
      <c r="E37" s="47" t="s">
        <v>76</v>
      </c>
      <c r="F37" s="47" t="s">
        <v>91</v>
      </c>
      <c r="G37" s="49" t="s">
        <v>108</v>
      </c>
      <c r="H37" s="62">
        <v>46126</v>
      </c>
      <c r="I37" s="62">
        <v>47586</v>
      </c>
      <c r="J37" s="63" t="s">
        <v>10</v>
      </c>
      <c r="K37" s="64">
        <v>1</v>
      </c>
      <c r="L37" s="63">
        <v>48</v>
      </c>
      <c r="M37" s="65"/>
      <c r="N37" s="66">
        <f t="shared" si="0"/>
        <v>0</v>
      </c>
      <c r="O37" s="8"/>
    </row>
    <row r="38" spans="1:15" ht="25.5" x14ac:dyDescent="0.2">
      <c r="A38" s="46">
        <v>33</v>
      </c>
      <c r="B38" s="47" t="s">
        <v>119</v>
      </c>
      <c r="C38" s="47">
        <v>4875</v>
      </c>
      <c r="D38" s="49" t="s">
        <v>108</v>
      </c>
      <c r="E38" s="47" t="s">
        <v>76</v>
      </c>
      <c r="F38" s="47" t="s">
        <v>92</v>
      </c>
      <c r="G38" s="49" t="s">
        <v>108</v>
      </c>
      <c r="H38" s="62">
        <v>46126</v>
      </c>
      <c r="I38" s="62">
        <v>47586</v>
      </c>
      <c r="J38" s="63" t="s">
        <v>10</v>
      </c>
      <c r="K38" s="64">
        <v>2</v>
      </c>
      <c r="L38" s="63">
        <v>48</v>
      </c>
      <c r="M38" s="65"/>
      <c r="N38" s="66">
        <f t="shared" si="0"/>
        <v>0</v>
      </c>
      <c r="O38" s="8"/>
    </row>
    <row r="39" spans="1:15" ht="25.5" x14ac:dyDescent="0.2">
      <c r="A39" s="48">
        <v>34</v>
      </c>
      <c r="B39" s="47" t="s">
        <v>119</v>
      </c>
      <c r="C39" s="47" t="s">
        <v>18</v>
      </c>
      <c r="D39" s="47">
        <v>7816412</v>
      </c>
      <c r="E39" s="47" t="s">
        <v>76</v>
      </c>
      <c r="F39" s="47" t="s">
        <v>89</v>
      </c>
      <c r="G39" s="47" t="s">
        <v>105</v>
      </c>
      <c r="H39" s="62">
        <v>46126</v>
      </c>
      <c r="I39" s="62">
        <v>47586</v>
      </c>
      <c r="J39" s="63" t="s">
        <v>10</v>
      </c>
      <c r="K39" s="64">
        <v>1</v>
      </c>
      <c r="L39" s="63">
        <v>48</v>
      </c>
      <c r="M39" s="65"/>
      <c r="N39" s="66">
        <f t="shared" si="0"/>
        <v>0</v>
      </c>
      <c r="O39" s="8"/>
    </row>
    <row r="40" spans="1:15" ht="38.25" x14ac:dyDescent="0.2">
      <c r="A40" s="48">
        <v>35</v>
      </c>
      <c r="B40" s="47" t="s">
        <v>119</v>
      </c>
      <c r="C40" s="47">
        <v>3518</v>
      </c>
      <c r="D40" s="49" t="s">
        <v>108</v>
      </c>
      <c r="E40" s="47" t="s">
        <v>76</v>
      </c>
      <c r="F40" s="47" t="s">
        <v>90</v>
      </c>
      <c r="G40" s="49" t="s">
        <v>108</v>
      </c>
      <c r="H40" s="62">
        <v>46126</v>
      </c>
      <c r="I40" s="62">
        <v>47586</v>
      </c>
      <c r="J40" s="63" t="s">
        <v>10</v>
      </c>
      <c r="K40" s="64">
        <v>1</v>
      </c>
      <c r="L40" s="63">
        <v>48</v>
      </c>
      <c r="M40" s="65"/>
      <c r="N40" s="66">
        <f t="shared" si="0"/>
        <v>0</v>
      </c>
      <c r="O40" s="8"/>
    </row>
    <row r="41" spans="1:15" ht="25.5" x14ac:dyDescent="0.2">
      <c r="A41" s="46">
        <v>36</v>
      </c>
      <c r="B41" s="47" t="s">
        <v>119</v>
      </c>
      <c r="C41" s="47" t="s">
        <v>111</v>
      </c>
      <c r="D41" s="49" t="s">
        <v>108</v>
      </c>
      <c r="E41" s="47" t="s">
        <v>76</v>
      </c>
      <c r="F41" s="47" t="s">
        <v>91</v>
      </c>
      <c r="G41" s="49" t="s">
        <v>108</v>
      </c>
      <c r="H41" s="62">
        <v>46126</v>
      </c>
      <c r="I41" s="62">
        <v>47586</v>
      </c>
      <c r="J41" s="63" t="s">
        <v>10</v>
      </c>
      <c r="K41" s="64">
        <v>1</v>
      </c>
      <c r="L41" s="63">
        <v>48</v>
      </c>
      <c r="M41" s="65"/>
      <c r="N41" s="66">
        <f t="shared" si="0"/>
        <v>0</v>
      </c>
      <c r="O41" s="8"/>
    </row>
    <row r="42" spans="1:15" ht="25.5" x14ac:dyDescent="0.2">
      <c r="A42" s="48">
        <v>37</v>
      </c>
      <c r="B42" s="47" t="s">
        <v>119</v>
      </c>
      <c r="C42" s="47">
        <v>4875</v>
      </c>
      <c r="D42" s="49" t="s">
        <v>108</v>
      </c>
      <c r="E42" s="47" t="s">
        <v>76</v>
      </c>
      <c r="F42" s="47" t="s">
        <v>92</v>
      </c>
      <c r="G42" s="49" t="s">
        <v>108</v>
      </c>
      <c r="H42" s="62">
        <v>46126</v>
      </c>
      <c r="I42" s="62">
        <v>47586</v>
      </c>
      <c r="J42" s="63" t="s">
        <v>10</v>
      </c>
      <c r="K42" s="64">
        <v>2</v>
      </c>
      <c r="L42" s="63">
        <v>48</v>
      </c>
      <c r="M42" s="65"/>
      <c r="N42" s="66">
        <f t="shared" si="0"/>
        <v>0</v>
      </c>
      <c r="O42" s="8"/>
    </row>
    <row r="43" spans="1:15" ht="38.25" x14ac:dyDescent="0.2">
      <c r="A43" s="48">
        <v>38</v>
      </c>
      <c r="B43" s="47">
        <v>4958</v>
      </c>
      <c r="C43" s="47" t="s">
        <v>19</v>
      </c>
      <c r="D43" s="47" t="s">
        <v>52</v>
      </c>
      <c r="E43" s="47" t="s">
        <v>76</v>
      </c>
      <c r="F43" s="47" t="s">
        <v>93</v>
      </c>
      <c r="G43" s="47" t="s">
        <v>105</v>
      </c>
      <c r="H43" s="62">
        <v>46491</v>
      </c>
      <c r="I43" s="62">
        <v>47586</v>
      </c>
      <c r="J43" s="63" t="s">
        <v>10</v>
      </c>
      <c r="K43" s="64">
        <v>1</v>
      </c>
      <c r="L43" s="63">
        <v>36</v>
      </c>
      <c r="M43" s="65"/>
      <c r="N43" s="66">
        <f t="shared" si="0"/>
        <v>0</v>
      </c>
      <c r="O43" s="8"/>
    </row>
    <row r="44" spans="1:15" ht="38.25" x14ac:dyDescent="0.2">
      <c r="A44" s="46">
        <v>39</v>
      </c>
      <c r="B44" s="47" t="s">
        <v>120</v>
      </c>
      <c r="C44" s="47" t="s">
        <v>19</v>
      </c>
      <c r="D44" s="47" t="s">
        <v>53</v>
      </c>
      <c r="E44" s="47" t="s">
        <v>76</v>
      </c>
      <c r="F44" s="47" t="s">
        <v>93</v>
      </c>
      <c r="G44" s="47" t="s">
        <v>105</v>
      </c>
      <c r="H44" s="62">
        <v>46491</v>
      </c>
      <c r="I44" s="62">
        <v>47586</v>
      </c>
      <c r="J44" s="63" t="s">
        <v>10</v>
      </c>
      <c r="K44" s="64">
        <v>1</v>
      </c>
      <c r="L44" s="63">
        <v>36</v>
      </c>
      <c r="M44" s="65"/>
      <c r="N44" s="66">
        <f t="shared" ref="N44:N84" si="1">ROUND(ROUND(M44,2)*L44,2)</f>
        <v>0</v>
      </c>
      <c r="O44" s="8"/>
    </row>
    <row r="45" spans="1:15" ht="38.25" x14ac:dyDescent="0.2">
      <c r="A45" s="48">
        <v>40</v>
      </c>
      <c r="B45" s="47" t="s">
        <v>120</v>
      </c>
      <c r="C45" s="47" t="s">
        <v>19</v>
      </c>
      <c r="D45" s="47" t="s">
        <v>54</v>
      </c>
      <c r="E45" s="47" t="s">
        <v>76</v>
      </c>
      <c r="F45" s="47" t="s">
        <v>93</v>
      </c>
      <c r="G45" s="47" t="s">
        <v>105</v>
      </c>
      <c r="H45" s="62">
        <v>46491</v>
      </c>
      <c r="I45" s="62">
        <v>47586</v>
      </c>
      <c r="J45" s="63" t="s">
        <v>10</v>
      </c>
      <c r="K45" s="64">
        <v>1</v>
      </c>
      <c r="L45" s="63">
        <v>36</v>
      </c>
      <c r="M45" s="65"/>
      <c r="N45" s="66">
        <f t="shared" si="1"/>
        <v>0</v>
      </c>
      <c r="O45" s="8"/>
    </row>
    <row r="46" spans="1:15" ht="38.25" x14ac:dyDescent="0.2">
      <c r="A46" s="48">
        <v>41</v>
      </c>
      <c r="B46" s="47" t="s">
        <v>120</v>
      </c>
      <c r="C46" s="47" t="s">
        <v>19</v>
      </c>
      <c r="D46" s="47" t="s">
        <v>54</v>
      </c>
      <c r="E46" s="47" t="s">
        <v>77</v>
      </c>
      <c r="F46" s="47" t="s">
        <v>93</v>
      </c>
      <c r="G46" s="47" t="s">
        <v>106</v>
      </c>
      <c r="H46" s="62">
        <v>46126</v>
      </c>
      <c r="I46" s="62">
        <v>47586</v>
      </c>
      <c r="J46" s="63" t="s">
        <v>10</v>
      </c>
      <c r="K46" s="64">
        <v>1</v>
      </c>
      <c r="L46" s="63">
        <v>48</v>
      </c>
      <c r="M46" s="65"/>
      <c r="N46" s="66">
        <f t="shared" si="1"/>
        <v>0</v>
      </c>
      <c r="O46" s="8"/>
    </row>
    <row r="47" spans="1:15" ht="38.25" x14ac:dyDescent="0.2">
      <c r="A47" s="46">
        <v>42</v>
      </c>
      <c r="B47" s="47" t="s">
        <v>120</v>
      </c>
      <c r="C47" s="47" t="s">
        <v>19</v>
      </c>
      <c r="D47" s="47" t="s">
        <v>55</v>
      </c>
      <c r="E47" s="47" t="s">
        <v>76</v>
      </c>
      <c r="F47" s="47" t="s">
        <v>93</v>
      </c>
      <c r="G47" s="47" t="s">
        <v>105</v>
      </c>
      <c r="H47" s="62">
        <v>46491</v>
      </c>
      <c r="I47" s="62">
        <v>47586</v>
      </c>
      <c r="J47" s="63" t="s">
        <v>10</v>
      </c>
      <c r="K47" s="64">
        <v>1</v>
      </c>
      <c r="L47" s="63">
        <v>36</v>
      </c>
      <c r="M47" s="65"/>
      <c r="N47" s="66">
        <f>ROUND(ROUND(M47,2)*L47,2)</f>
        <v>0</v>
      </c>
      <c r="O47" s="8"/>
    </row>
    <row r="48" spans="1:15" ht="38.25" x14ac:dyDescent="0.2">
      <c r="A48" s="48">
        <v>43</v>
      </c>
      <c r="B48" s="47" t="s">
        <v>120</v>
      </c>
      <c r="C48" s="47" t="s">
        <v>20</v>
      </c>
      <c r="D48" s="47" t="s">
        <v>56</v>
      </c>
      <c r="E48" s="47" t="s">
        <v>76</v>
      </c>
      <c r="F48" s="47" t="s">
        <v>94</v>
      </c>
      <c r="G48" s="47" t="s">
        <v>105</v>
      </c>
      <c r="H48" s="62">
        <v>46491</v>
      </c>
      <c r="I48" s="62">
        <v>47586</v>
      </c>
      <c r="J48" s="63" t="s">
        <v>10</v>
      </c>
      <c r="K48" s="64">
        <v>1</v>
      </c>
      <c r="L48" s="63">
        <v>36</v>
      </c>
      <c r="M48" s="65"/>
      <c r="N48" s="66">
        <f>ROUND(ROUND(M48,2)*L48,2)</f>
        <v>0</v>
      </c>
      <c r="O48" s="8"/>
    </row>
    <row r="49" spans="1:15" ht="38.25" x14ac:dyDescent="0.2">
      <c r="A49" s="48">
        <v>44</v>
      </c>
      <c r="B49" s="47" t="s">
        <v>120</v>
      </c>
      <c r="C49" s="47" t="s">
        <v>20</v>
      </c>
      <c r="D49" s="47" t="s">
        <v>57</v>
      </c>
      <c r="E49" s="47" t="s">
        <v>76</v>
      </c>
      <c r="F49" s="47" t="s">
        <v>94</v>
      </c>
      <c r="G49" s="47" t="s">
        <v>105</v>
      </c>
      <c r="H49" s="62">
        <v>46491</v>
      </c>
      <c r="I49" s="62">
        <v>47586</v>
      </c>
      <c r="J49" s="63" t="s">
        <v>10</v>
      </c>
      <c r="K49" s="64">
        <v>1</v>
      </c>
      <c r="L49" s="63">
        <v>36</v>
      </c>
      <c r="M49" s="65"/>
      <c r="N49" s="66">
        <f t="shared" si="1"/>
        <v>0</v>
      </c>
      <c r="O49" s="8"/>
    </row>
    <row r="50" spans="1:15" ht="38.25" x14ac:dyDescent="0.2">
      <c r="A50" s="46">
        <v>45</v>
      </c>
      <c r="B50" s="47" t="s">
        <v>120</v>
      </c>
      <c r="C50" s="47" t="s">
        <v>20</v>
      </c>
      <c r="D50" s="47" t="s">
        <v>58</v>
      </c>
      <c r="E50" s="47" t="s">
        <v>76</v>
      </c>
      <c r="F50" s="47" t="s">
        <v>94</v>
      </c>
      <c r="G50" s="47" t="s">
        <v>105</v>
      </c>
      <c r="H50" s="62">
        <v>46491</v>
      </c>
      <c r="I50" s="62">
        <v>47586</v>
      </c>
      <c r="J50" s="63" t="s">
        <v>10</v>
      </c>
      <c r="K50" s="64">
        <v>1</v>
      </c>
      <c r="L50" s="63">
        <v>36</v>
      </c>
      <c r="M50" s="65"/>
      <c r="N50" s="66">
        <f t="shared" si="1"/>
        <v>0</v>
      </c>
      <c r="O50" s="8"/>
    </row>
    <row r="51" spans="1:15" ht="38.25" x14ac:dyDescent="0.2">
      <c r="A51" s="48">
        <v>46</v>
      </c>
      <c r="B51" s="47" t="s">
        <v>120</v>
      </c>
      <c r="C51" s="47" t="s">
        <v>20</v>
      </c>
      <c r="D51" s="47" t="s">
        <v>59</v>
      </c>
      <c r="E51" s="47" t="s">
        <v>76</v>
      </c>
      <c r="F51" s="47" t="s">
        <v>94</v>
      </c>
      <c r="G51" s="47" t="s">
        <v>105</v>
      </c>
      <c r="H51" s="62">
        <v>46491</v>
      </c>
      <c r="I51" s="62">
        <v>47586</v>
      </c>
      <c r="J51" s="63" t="s">
        <v>10</v>
      </c>
      <c r="K51" s="64">
        <v>1</v>
      </c>
      <c r="L51" s="63">
        <v>36</v>
      </c>
      <c r="M51" s="65"/>
      <c r="N51" s="66">
        <f t="shared" si="1"/>
        <v>0</v>
      </c>
      <c r="O51" s="8"/>
    </row>
    <row r="52" spans="1:15" ht="38.25" x14ac:dyDescent="0.2">
      <c r="A52" s="48">
        <v>47</v>
      </c>
      <c r="B52" s="47" t="s">
        <v>120</v>
      </c>
      <c r="C52" s="47" t="s">
        <v>20</v>
      </c>
      <c r="D52" s="47" t="s">
        <v>60</v>
      </c>
      <c r="E52" s="47" t="s">
        <v>76</v>
      </c>
      <c r="F52" s="47" t="s">
        <v>94</v>
      </c>
      <c r="G52" s="47" t="s">
        <v>105</v>
      </c>
      <c r="H52" s="62">
        <v>46491</v>
      </c>
      <c r="I52" s="62">
        <v>47586</v>
      </c>
      <c r="J52" s="63" t="s">
        <v>10</v>
      </c>
      <c r="K52" s="64">
        <v>1</v>
      </c>
      <c r="L52" s="63">
        <v>36</v>
      </c>
      <c r="M52" s="65"/>
      <c r="N52" s="66">
        <f t="shared" si="1"/>
        <v>0</v>
      </c>
      <c r="O52" s="8"/>
    </row>
    <row r="53" spans="1:15" ht="38.25" x14ac:dyDescent="0.2">
      <c r="A53" s="46">
        <v>48</v>
      </c>
      <c r="B53" s="47" t="s">
        <v>120</v>
      </c>
      <c r="C53" s="47" t="s">
        <v>20</v>
      </c>
      <c r="D53" s="47" t="s">
        <v>61</v>
      </c>
      <c r="E53" s="47" t="s">
        <v>76</v>
      </c>
      <c r="F53" s="47" t="s">
        <v>94</v>
      </c>
      <c r="G53" s="47" t="s">
        <v>105</v>
      </c>
      <c r="H53" s="62">
        <v>46491</v>
      </c>
      <c r="I53" s="62">
        <v>47586</v>
      </c>
      <c r="J53" s="63" t="s">
        <v>10</v>
      </c>
      <c r="K53" s="64">
        <v>1</v>
      </c>
      <c r="L53" s="63">
        <v>36</v>
      </c>
      <c r="M53" s="65"/>
      <c r="N53" s="66">
        <f t="shared" si="1"/>
        <v>0</v>
      </c>
      <c r="O53" s="8"/>
    </row>
    <row r="54" spans="1:15" ht="38.25" x14ac:dyDescent="0.2">
      <c r="A54" s="48">
        <v>49</v>
      </c>
      <c r="B54" s="47" t="s">
        <v>120</v>
      </c>
      <c r="C54" s="47" t="s">
        <v>20</v>
      </c>
      <c r="D54" s="47" t="s">
        <v>62</v>
      </c>
      <c r="E54" s="47" t="s">
        <v>76</v>
      </c>
      <c r="F54" s="47" t="s">
        <v>94</v>
      </c>
      <c r="G54" s="47" t="s">
        <v>105</v>
      </c>
      <c r="H54" s="62">
        <v>46491</v>
      </c>
      <c r="I54" s="62">
        <v>47586</v>
      </c>
      <c r="J54" s="63" t="s">
        <v>10</v>
      </c>
      <c r="K54" s="64">
        <v>1</v>
      </c>
      <c r="L54" s="63">
        <v>36</v>
      </c>
      <c r="M54" s="65"/>
      <c r="N54" s="66">
        <f t="shared" si="1"/>
        <v>0</v>
      </c>
      <c r="O54" s="8"/>
    </row>
    <row r="55" spans="1:15" ht="38.25" x14ac:dyDescent="0.2">
      <c r="A55" s="48">
        <v>50</v>
      </c>
      <c r="B55" s="47" t="s">
        <v>120</v>
      </c>
      <c r="C55" s="47" t="s">
        <v>20</v>
      </c>
      <c r="D55" s="47" t="s">
        <v>63</v>
      </c>
      <c r="E55" s="47" t="s">
        <v>76</v>
      </c>
      <c r="F55" s="47" t="s">
        <v>94</v>
      </c>
      <c r="G55" s="47" t="s">
        <v>105</v>
      </c>
      <c r="H55" s="62">
        <v>46491</v>
      </c>
      <c r="I55" s="62">
        <v>47586</v>
      </c>
      <c r="J55" s="63" t="s">
        <v>10</v>
      </c>
      <c r="K55" s="64">
        <v>1</v>
      </c>
      <c r="L55" s="63">
        <v>36</v>
      </c>
      <c r="M55" s="65"/>
      <c r="N55" s="66">
        <f t="shared" si="1"/>
        <v>0</v>
      </c>
      <c r="O55" s="8"/>
    </row>
    <row r="56" spans="1:15" ht="38.25" x14ac:dyDescent="0.2">
      <c r="A56" s="46">
        <v>51</v>
      </c>
      <c r="B56" s="47" t="s">
        <v>120</v>
      </c>
      <c r="C56" s="47" t="s">
        <v>21</v>
      </c>
      <c r="D56" s="47" t="s">
        <v>64</v>
      </c>
      <c r="E56" s="47" t="s">
        <v>76</v>
      </c>
      <c r="F56" s="47" t="s">
        <v>95</v>
      </c>
      <c r="G56" s="47" t="s">
        <v>105</v>
      </c>
      <c r="H56" s="62">
        <v>46491</v>
      </c>
      <c r="I56" s="62">
        <v>47586</v>
      </c>
      <c r="J56" s="63" t="s">
        <v>10</v>
      </c>
      <c r="K56" s="64">
        <v>1</v>
      </c>
      <c r="L56" s="63">
        <v>36</v>
      </c>
      <c r="M56" s="65"/>
      <c r="N56" s="66">
        <f t="shared" si="1"/>
        <v>0</v>
      </c>
      <c r="O56" s="8"/>
    </row>
    <row r="57" spans="1:15" ht="25.5" x14ac:dyDescent="0.2">
      <c r="A57" s="48">
        <v>52</v>
      </c>
      <c r="B57" s="47" t="s">
        <v>120</v>
      </c>
      <c r="C57" s="47" t="s">
        <v>22</v>
      </c>
      <c r="D57" s="49" t="s">
        <v>108</v>
      </c>
      <c r="E57" s="47" t="s">
        <v>76</v>
      </c>
      <c r="F57" s="47" t="s">
        <v>96</v>
      </c>
      <c r="G57" s="49" t="s">
        <v>108</v>
      </c>
      <c r="H57" s="62">
        <v>46491</v>
      </c>
      <c r="I57" s="62">
        <v>47587</v>
      </c>
      <c r="J57" s="63" t="s">
        <v>10</v>
      </c>
      <c r="K57" s="64">
        <v>12</v>
      </c>
      <c r="L57" s="63">
        <v>36</v>
      </c>
      <c r="M57" s="65"/>
      <c r="N57" s="66">
        <f t="shared" si="1"/>
        <v>0</v>
      </c>
      <c r="O57" s="8"/>
    </row>
    <row r="58" spans="1:15" ht="38.25" x14ac:dyDescent="0.2">
      <c r="A58" s="48">
        <v>53</v>
      </c>
      <c r="B58" s="47" t="s">
        <v>120</v>
      </c>
      <c r="C58" s="47" t="s">
        <v>21</v>
      </c>
      <c r="D58" s="47" t="s">
        <v>65</v>
      </c>
      <c r="E58" s="47" t="s">
        <v>76</v>
      </c>
      <c r="F58" s="47" t="s">
        <v>95</v>
      </c>
      <c r="G58" s="47" t="s">
        <v>105</v>
      </c>
      <c r="H58" s="62">
        <v>46491</v>
      </c>
      <c r="I58" s="62">
        <v>47586</v>
      </c>
      <c r="J58" s="63" t="s">
        <v>10</v>
      </c>
      <c r="K58" s="64">
        <v>1</v>
      </c>
      <c r="L58" s="63">
        <v>36</v>
      </c>
      <c r="M58" s="65"/>
      <c r="N58" s="66">
        <f t="shared" si="1"/>
        <v>0</v>
      </c>
      <c r="O58" s="8"/>
    </row>
    <row r="59" spans="1:15" ht="25.5" x14ac:dyDescent="0.2">
      <c r="A59" s="46">
        <v>54</v>
      </c>
      <c r="B59" s="47" t="s">
        <v>120</v>
      </c>
      <c r="C59" s="47" t="s">
        <v>22</v>
      </c>
      <c r="D59" s="49" t="s">
        <v>108</v>
      </c>
      <c r="E59" s="47" t="s">
        <v>76</v>
      </c>
      <c r="F59" s="47" t="s">
        <v>96</v>
      </c>
      <c r="G59" s="49" t="s">
        <v>108</v>
      </c>
      <c r="H59" s="62">
        <v>46491</v>
      </c>
      <c r="I59" s="62">
        <v>47586</v>
      </c>
      <c r="J59" s="63" t="s">
        <v>10</v>
      </c>
      <c r="K59" s="64">
        <v>12</v>
      </c>
      <c r="L59" s="63">
        <v>36</v>
      </c>
      <c r="M59" s="65"/>
      <c r="N59" s="66">
        <f t="shared" si="1"/>
        <v>0</v>
      </c>
      <c r="O59" s="8"/>
    </row>
    <row r="60" spans="1:15" ht="38.25" x14ac:dyDescent="0.2">
      <c r="A60" s="48">
        <v>55</v>
      </c>
      <c r="B60" s="47" t="s">
        <v>120</v>
      </c>
      <c r="C60" s="47" t="s">
        <v>21</v>
      </c>
      <c r="D60" s="47" t="s">
        <v>66</v>
      </c>
      <c r="E60" s="47" t="s">
        <v>76</v>
      </c>
      <c r="F60" s="47" t="s">
        <v>95</v>
      </c>
      <c r="G60" s="47" t="s">
        <v>105</v>
      </c>
      <c r="H60" s="62">
        <v>46491</v>
      </c>
      <c r="I60" s="62">
        <v>47586</v>
      </c>
      <c r="J60" s="63" t="s">
        <v>10</v>
      </c>
      <c r="K60" s="64">
        <v>1</v>
      </c>
      <c r="L60" s="63">
        <v>36</v>
      </c>
      <c r="M60" s="65"/>
      <c r="N60" s="66">
        <f t="shared" si="1"/>
        <v>0</v>
      </c>
      <c r="O60" s="8"/>
    </row>
    <row r="61" spans="1:15" ht="25.5" x14ac:dyDescent="0.2">
      <c r="A61" s="48">
        <v>56</v>
      </c>
      <c r="B61" s="47" t="s">
        <v>120</v>
      </c>
      <c r="C61" s="47" t="s">
        <v>22</v>
      </c>
      <c r="D61" s="49" t="s">
        <v>108</v>
      </c>
      <c r="E61" s="47" t="s">
        <v>76</v>
      </c>
      <c r="F61" s="47" t="s">
        <v>96</v>
      </c>
      <c r="G61" s="49" t="s">
        <v>108</v>
      </c>
      <c r="H61" s="62">
        <v>46491</v>
      </c>
      <c r="I61" s="62">
        <v>47586</v>
      </c>
      <c r="J61" s="63" t="s">
        <v>10</v>
      </c>
      <c r="K61" s="64">
        <v>12</v>
      </c>
      <c r="L61" s="63">
        <v>36</v>
      </c>
      <c r="M61" s="65"/>
      <c r="N61" s="66">
        <f t="shared" si="1"/>
        <v>0</v>
      </c>
      <c r="O61" s="8"/>
    </row>
    <row r="62" spans="1:15" ht="38.25" x14ac:dyDescent="0.2">
      <c r="A62" s="46">
        <v>57</v>
      </c>
      <c r="B62" s="47" t="s">
        <v>120</v>
      </c>
      <c r="C62" s="47" t="s">
        <v>21</v>
      </c>
      <c r="D62" s="47" t="s">
        <v>67</v>
      </c>
      <c r="E62" s="47" t="s">
        <v>76</v>
      </c>
      <c r="F62" s="47" t="s">
        <v>95</v>
      </c>
      <c r="G62" s="47" t="s">
        <v>105</v>
      </c>
      <c r="H62" s="62">
        <v>46491</v>
      </c>
      <c r="I62" s="62">
        <v>47586</v>
      </c>
      <c r="J62" s="63" t="s">
        <v>10</v>
      </c>
      <c r="K62" s="64">
        <v>1</v>
      </c>
      <c r="L62" s="63">
        <v>36</v>
      </c>
      <c r="M62" s="65"/>
      <c r="N62" s="66">
        <f t="shared" si="1"/>
        <v>0</v>
      </c>
      <c r="O62" s="8"/>
    </row>
    <row r="63" spans="1:15" ht="25.5" x14ac:dyDescent="0.2">
      <c r="A63" s="48">
        <v>58</v>
      </c>
      <c r="B63" s="47" t="s">
        <v>120</v>
      </c>
      <c r="C63" s="47" t="s">
        <v>22</v>
      </c>
      <c r="D63" s="49" t="s">
        <v>108</v>
      </c>
      <c r="E63" s="47" t="s">
        <v>76</v>
      </c>
      <c r="F63" s="47" t="s">
        <v>96</v>
      </c>
      <c r="G63" s="49" t="s">
        <v>108</v>
      </c>
      <c r="H63" s="62">
        <v>46491</v>
      </c>
      <c r="I63" s="62">
        <v>47586</v>
      </c>
      <c r="J63" s="63" t="s">
        <v>10</v>
      </c>
      <c r="K63" s="64">
        <v>12</v>
      </c>
      <c r="L63" s="63">
        <v>36</v>
      </c>
      <c r="M63" s="65"/>
      <c r="N63" s="66">
        <f t="shared" si="1"/>
        <v>0</v>
      </c>
      <c r="O63" s="8"/>
    </row>
    <row r="64" spans="1:15" ht="38.25" x14ac:dyDescent="0.2">
      <c r="A64" s="48">
        <v>59</v>
      </c>
      <c r="B64" s="47" t="s">
        <v>120</v>
      </c>
      <c r="C64" s="47" t="s">
        <v>21</v>
      </c>
      <c r="D64" s="47" t="s">
        <v>68</v>
      </c>
      <c r="E64" s="47" t="s">
        <v>76</v>
      </c>
      <c r="F64" s="47" t="s">
        <v>95</v>
      </c>
      <c r="G64" s="47" t="s">
        <v>105</v>
      </c>
      <c r="H64" s="62">
        <v>46491</v>
      </c>
      <c r="I64" s="62">
        <v>47586</v>
      </c>
      <c r="J64" s="63" t="s">
        <v>10</v>
      </c>
      <c r="K64" s="64">
        <v>1</v>
      </c>
      <c r="L64" s="63">
        <v>36</v>
      </c>
      <c r="M64" s="65"/>
      <c r="N64" s="66">
        <f t="shared" si="1"/>
        <v>0</v>
      </c>
      <c r="O64" s="8"/>
    </row>
    <row r="65" spans="1:15" ht="25.5" x14ac:dyDescent="0.2">
      <c r="A65" s="46">
        <v>60</v>
      </c>
      <c r="B65" s="47" t="s">
        <v>120</v>
      </c>
      <c r="C65" s="47" t="s">
        <v>22</v>
      </c>
      <c r="D65" s="49" t="s">
        <v>108</v>
      </c>
      <c r="E65" s="47" t="s">
        <v>76</v>
      </c>
      <c r="F65" s="47" t="s">
        <v>96</v>
      </c>
      <c r="G65" s="49" t="s">
        <v>108</v>
      </c>
      <c r="H65" s="62">
        <v>46491</v>
      </c>
      <c r="I65" s="62">
        <v>47586</v>
      </c>
      <c r="J65" s="63" t="s">
        <v>10</v>
      </c>
      <c r="K65" s="64">
        <v>12</v>
      </c>
      <c r="L65" s="63">
        <v>36</v>
      </c>
      <c r="M65" s="65"/>
      <c r="N65" s="66">
        <f t="shared" si="1"/>
        <v>0</v>
      </c>
      <c r="O65" s="8"/>
    </row>
    <row r="66" spans="1:15" ht="38.25" x14ac:dyDescent="0.2">
      <c r="A66" s="48">
        <v>61</v>
      </c>
      <c r="B66" s="47" t="s">
        <v>120</v>
      </c>
      <c r="C66" s="47" t="s">
        <v>21</v>
      </c>
      <c r="D66" s="47" t="s">
        <v>69</v>
      </c>
      <c r="E66" s="47" t="s">
        <v>76</v>
      </c>
      <c r="F66" s="47" t="s">
        <v>95</v>
      </c>
      <c r="G66" s="47" t="s">
        <v>105</v>
      </c>
      <c r="H66" s="62">
        <v>46491</v>
      </c>
      <c r="I66" s="62">
        <v>47586</v>
      </c>
      <c r="J66" s="63" t="s">
        <v>10</v>
      </c>
      <c r="K66" s="64">
        <v>1</v>
      </c>
      <c r="L66" s="63">
        <v>36</v>
      </c>
      <c r="M66" s="65"/>
      <c r="N66" s="66">
        <f t="shared" si="1"/>
        <v>0</v>
      </c>
      <c r="O66" s="8"/>
    </row>
    <row r="67" spans="1:15" ht="25.5" x14ac:dyDescent="0.2">
      <c r="A67" s="48">
        <v>62</v>
      </c>
      <c r="B67" s="47" t="s">
        <v>120</v>
      </c>
      <c r="C67" s="47" t="s">
        <v>22</v>
      </c>
      <c r="D67" s="49" t="s">
        <v>108</v>
      </c>
      <c r="E67" s="47" t="s">
        <v>76</v>
      </c>
      <c r="F67" s="47" t="s">
        <v>96</v>
      </c>
      <c r="G67" s="49" t="s">
        <v>108</v>
      </c>
      <c r="H67" s="62">
        <v>46491</v>
      </c>
      <c r="I67" s="62">
        <v>47586</v>
      </c>
      <c r="J67" s="63" t="s">
        <v>10</v>
      </c>
      <c r="K67" s="64">
        <v>12</v>
      </c>
      <c r="L67" s="63">
        <v>36</v>
      </c>
      <c r="M67" s="65"/>
      <c r="N67" s="66">
        <f t="shared" si="1"/>
        <v>0</v>
      </c>
      <c r="O67" s="8"/>
    </row>
    <row r="68" spans="1:15" ht="38.25" x14ac:dyDescent="0.2">
      <c r="A68" s="46">
        <v>63</v>
      </c>
      <c r="B68" s="47" t="s">
        <v>120</v>
      </c>
      <c r="C68" s="47" t="s">
        <v>21</v>
      </c>
      <c r="D68" s="47" t="s">
        <v>70</v>
      </c>
      <c r="E68" s="47" t="s">
        <v>76</v>
      </c>
      <c r="F68" s="47" t="s">
        <v>95</v>
      </c>
      <c r="G68" s="47" t="s">
        <v>105</v>
      </c>
      <c r="H68" s="62">
        <v>46491</v>
      </c>
      <c r="I68" s="62">
        <v>47586</v>
      </c>
      <c r="J68" s="63" t="s">
        <v>10</v>
      </c>
      <c r="K68" s="64">
        <v>1</v>
      </c>
      <c r="L68" s="63">
        <v>36</v>
      </c>
      <c r="M68" s="65"/>
      <c r="N68" s="66">
        <f t="shared" si="1"/>
        <v>0</v>
      </c>
      <c r="O68" s="8"/>
    </row>
    <row r="69" spans="1:15" ht="25.5" x14ac:dyDescent="0.2">
      <c r="A69" s="48">
        <v>64</v>
      </c>
      <c r="B69" s="47" t="s">
        <v>120</v>
      </c>
      <c r="C69" s="47" t="s">
        <v>22</v>
      </c>
      <c r="D69" s="49" t="s">
        <v>108</v>
      </c>
      <c r="E69" s="47" t="s">
        <v>76</v>
      </c>
      <c r="F69" s="47" t="s">
        <v>96</v>
      </c>
      <c r="G69" s="49" t="s">
        <v>108</v>
      </c>
      <c r="H69" s="62">
        <v>46491</v>
      </c>
      <c r="I69" s="62">
        <v>47586</v>
      </c>
      <c r="J69" s="63" t="s">
        <v>10</v>
      </c>
      <c r="K69" s="64">
        <v>12</v>
      </c>
      <c r="L69" s="63">
        <v>36</v>
      </c>
      <c r="M69" s="65"/>
      <c r="N69" s="66">
        <f t="shared" si="1"/>
        <v>0</v>
      </c>
      <c r="O69" s="8"/>
    </row>
    <row r="70" spans="1:15" ht="38.25" x14ac:dyDescent="0.2">
      <c r="A70" s="48">
        <v>65</v>
      </c>
      <c r="B70" s="47" t="s">
        <v>120</v>
      </c>
      <c r="C70" s="47" t="s">
        <v>21</v>
      </c>
      <c r="D70" s="47" t="s">
        <v>71</v>
      </c>
      <c r="E70" s="47" t="s">
        <v>76</v>
      </c>
      <c r="F70" s="47" t="s">
        <v>95</v>
      </c>
      <c r="G70" s="47" t="s">
        <v>105</v>
      </c>
      <c r="H70" s="62">
        <v>46491</v>
      </c>
      <c r="I70" s="62">
        <v>47586</v>
      </c>
      <c r="J70" s="63" t="s">
        <v>10</v>
      </c>
      <c r="K70" s="64">
        <v>1</v>
      </c>
      <c r="L70" s="63">
        <v>36</v>
      </c>
      <c r="M70" s="65"/>
      <c r="N70" s="66">
        <f t="shared" si="1"/>
        <v>0</v>
      </c>
      <c r="O70" s="8"/>
    </row>
    <row r="71" spans="1:15" ht="25.5" x14ac:dyDescent="0.2">
      <c r="A71" s="46">
        <v>66</v>
      </c>
      <c r="B71" s="47" t="s">
        <v>120</v>
      </c>
      <c r="C71" s="47" t="s">
        <v>22</v>
      </c>
      <c r="D71" s="49" t="s">
        <v>108</v>
      </c>
      <c r="E71" s="47" t="s">
        <v>76</v>
      </c>
      <c r="F71" s="47" t="s">
        <v>96</v>
      </c>
      <c r="G71" s="49" t="s">
        <v>108</v>
      </c>
      <c r="H71" s="62">
        <v>46491</v>
      </c>
      <c r="I71" s="62">
        <v>47586</v>
      </c>
      <c r="J71" s="63" t="s">
        <v>10</v>
      </c>
      <c r="K71" s="64">
        <v>12</v>
      </c>
      <c r="L71" s="63">
        <v>36</v>
      </c>
      <c r="M71" s="65"/>
      <c r="N71" s="66">
        <f t="shared" si="1"/>
        <v>0</v>
      </c>
      <c r="O71" s="8"/>
    </row>
    <row r="72" spans="1:15" ht="38.25" x14ac:dyDescent="0.2">
      <c r="A72" s="48">
        <v>67</v>
      </c>
      <c r="B72" s="47" t="s">
        <v>120</v>
      </c>
      <c r="C72" s="47" t="s">
        <v>23</v>
      </c>
      <c r="D72" s="47" t="s">
        <v>72</v>
      </c>
      <c r="E72" s="47" t="s">
        <v>76</v>
      </c>
      <c r="F72" s="47" t="s">
        <v>97</v>
      </c>
      <c r="G72" s="47" t="s">
        <v>107</v>
      </c>
      <c r="H72" s="62">
        <v>46491</v>
      </c>
      <c r="I72" s="62">
        <v>47586</v>
      </c>
      <c r="J72" s="63" t="s">
        <v>10</v>
      </c>
      <c r="K72" s="64">
        <v>1</v>
      </c>
      <c r="L72" s="63">
        <v>36</v>
      </c>
      <c r="M72" s="65"/>
      <c r="N72" s="66">
        <f t="shared" si="1"/>
        <v>0</v>
      </c>
      <c r="O72" s="8"/>
    </row>
    <row r="73" spans="1:15" ht="38.25" x14ac:dyDescent="0.2">
      <c r="A73" s="48">
        <v>68</v>
      </c>
      <c r="B73" s="47" t="s">
        <v>120</v>
      </c>
      <c r="C73" s="47" t="s">
        <v>23</v>
      </c>
      <c r="D73" s="47" t="s">
        <v>73</v>
      </c>
      <c r="E73" s="47" t="s">
        <v>76</v>
      </c>
      <c r="F73" s="47" t="s">
        <v>97</v>
      </c>
      <c r="G73" s="47" t="s">
        <v>107</v>
      </c>
      <c r="H73" s="62">
        <v>46491</v>
      </c>
      <c r="I73" s="62">
        <v>47586</v>
      </c>
      <c r="J73" s="63" t="s">
        <v>10</v>
      </c>
      <c r="K73" s="64">
        <v>1</v>
      </c>
      <c r="L73" s="63">
        <v>36</v>
      </c>
      <c r="M73" s="65"/>
      <c r="N73" s="66">
        <f t="shared" si="1"/>
        <v>0</v>
      </c>
      <c r="O73" s="8"/>
    </row>
    <row r="74" spans="1:15" ht="25.5" x14ac:dyDescent="0.2">
      <c r="A74" s="46">
        <v>69</v>
      </c>
      <c r="B74" s="47">
        <v>3932</v>
      </c>
      <c r="C74" s="47" t="s">
        <v>24</v>
      </c>
      <c r="D74" s="47" t="s">
        <v>74</v>
      </c>
      <c r="E74" s="47" t="s">
        <v>79</v>
      </c>
      <c r="F74" s="47" t="s">
        <v>98</v>
      </c>
      <c r="G74" s="47" t="s">
        <v>105</v>
      </c>
      <c r="H74" s="62">
        <v>46126</v>
      </c>
      <c r="I74" s="62">
        <v>47586</v>
      </c>
      <c r="J74" s="63" t="s">
        <v>10</v>
      </c>
      <c r="K74" s="64">
        <v>1</v>
      </c>
      <c r="L74" s="63">
        <v>48</v>
      </c>
      <c r="M74" s="65"/>
      <c r="N74" s="66">
        <f t="shared" si="1"/>
        <v>0</v>
      </c>
      <c r="O74" s="8"/>
    </row>
    <row r="75" spans="1:15" x14ac:dyDescent="0.2">
      <c r="A75" s="48">
        <v>70</v>
      </c>
      <c r="B75" s="47" t="s">
        <v>121</v>
      </c>
      <c r="C75" s="47">
        <v>513</v>
      </c>
      <c r="D75" s="49" t="s">
        <v>108</v>
      </c>
      <c r="E75" s="47" t="s">
        <v>79</v>
      </c>
      <c r="F75" s="47" t="s">
        <v>99</v>
      </c>
      <c r="G75" s="49" t="s">
        <v>108</v>
      </c>
      <c r="H75" s="62">
        <v>46126</v>
      </c>
      <c r="I75" s="62">
        <v>47586</v>
      </c>
      <c r="J75" s="63" t="s">
        <v>10</v>
      </c>
      <c r="K75" s="64">
        <v>1</v>
      </c>
      <c r="L75" s="63">
        <v>48</v>
      </c>
      <c r="M75" s="65"/>
      <c r="N75" s="66">
        <f t="shared" si="1"/>
        <v>0</v>
      </c>
      <c r="O75" s="8"/>
    </row>
    <row r="76" spans="1:15" x14ac:dyDescent="0.2">
      <c r="A76" s="48">
        <v>71</v>
      </c>
      <c r="B76" s="47" t="s">
        <v>121</v>
      </c>
      <c r="C76" s="47" t="s">
        <v>25</v>
      </c>
      <c r="D76" s="49" t="s">
        <v>108</v>
      </c>
      <c r="E76" s="47" t="s">
        <v>79</v>
      </c>
      <c r="F76" s="47" t="s">
        <v>100</v>
      </c>
      <c r="G76" s="49" t="s">
        <v>108</v>
      </c>
      <c r="H76" s="62">
        <v>46393</v>
      </c>
      <c r="I76" s="62">
        <v>47586</v>
      </c>
      <c r="J76" s="63" t="s">
        <v>10</v>
      </c>
      <c r="K76" s="64">
        <v>1</v>
      </c>
      <c r="L76" s="68">
        <v>39.270000000000003</v>
      </c>
      <c r="M76" s="69"/>
      <c r="N76" s="66">
        <f t="shared" si="1"/>
        <v>0</v>
      </c>
      <c r="O76" s="8"/>
    </row>
    <row r="77" spans="1:15" ht="25.5" x14ac:dyDescent="0.2">
      <c r="A77" s="46">
        <v>72</v>
      </c>
      <c r="B77" s="47" t="s">
        <v>121</v>
      </c>
      <c r="C77" s="47" t="s">
        <v>112</v>
      </c>
      <c r="D77" s="49" t="s">
        <v>108</v>
      </c>
      <c r="E77" s="47" t="s">
        <v>79</v>
      </c>
      <c r="F77" s="47" t="s">
        <v>101</v>
      </c>
      <c r="G77" s="49" t="s">
        <v>108</v>
      </c>
      <c r="H77" s="62">
        <v>46126</v>
      </c>
      <c r="I77" s="62">
        <v>47586</v>
      </c>
      <c r="J77" s="63" t="s">
        <v>10</v>
      </c>
      <c r="K77" s="64">
        <v>1</v>
      </c>
      <c r="L77" s="70">
        <v>48</v>
      </c>
      <c r="M77" s="71"/>
      <c r="N77" s="66">
        <f t="shared" si="1"/>
        <v>0</v>
      </c>
      <c r="O77" s="8"/>
    </row>
    <row r="78" spans="1:15" ht="25.5" x14ac:dyDescent="0.2">
      <c r="A78" s="48">
        <v>73</v>
      </c>
      <c r="B78" s="47" t="s">
        <v>121</v>
      </c>
      <c r="C78" s="47" t="s">
        <v>24</v>
      </c>
      <c r="D78" s="47" t="s">
        <v>75</v>
      </c>
      <c r="E78" s="47" t="s">
        <v>80</v>
      </c>
      <c r="F78" s="47" t="s">
        <v>98</v>
      </c>
      <c r="G78" s="47" t="s">
        <v>105</v>
      </c>
      <c r="H78" s="62">
        <v>46126</v>
      </c>
      <c r="I78" s="62">
        <v>47586</v>
      </c>
      <c r="J78" s="63" t="s">
        <v>10</v>
      </c>
      <c r="K78" s="64">
        <v>1</v>
      </c>
      <c r="L78" s="63">
        <v>48</v>
      </c>
      <c r="M78" s="65"/>
      <c r="N78" s="66">
        <f t="shared" si="1"/>
        <v>0</v>
      </c>
      <c r="O78" s="8"/>
    </row>
    <row r="79" spans="1:15" ht="25.5" x14ac:dyDescent="0.2">
      <c r="A79" s="48">
        <v>74</v>
      </c>
      <c r="B79" s="47" t="s">
        <v>121</v>
      </c>
      <c r="C79" s="47" t="s">
        <v>24</v>
      </c>
      <c r="D79" s="47" t="s">
        <v>75</v>
      </c>
      <c r="E79" s="47" t="s">
        <v>79</v>
      </c>
      <c r="F79" s="47" t="s">
        <v>98</v>
      </c>
      <c r="G79" s="47" t="s">
        <v>105</v>
      </c>
      <c r="H79" s="62">
        <v>46393</v>
      </c>
      <c r="I79" s="62">
        <v>47586</v>
      </c>
      <c r="J79" s="63" t="s">
        <v>10</v>
      </c>
      <c r="K79" s="64">
        <v>1</v>
      </c>
      <c r="L79" s="63">
        <v>39.270000000000003</v>
      </c>
      <c r="M79" s="65"/>
      <c r="N79" s="66">
        <f t="shared" si="1"/>
        <v>0</v>
      </c>
      <c r="O79" s="8"/>
    </row>
    <row r="80" spans="1:15" x14ac:dyDescent="0.2">
      <c r="A80" s="46">
        <v>75</v>
      </c>
      <c r="B80" s="47" t="s">
        <v>121</v>
      </c>
      <c r="C80" s="47">
        <v>513</v>
      </c>
      <c r="D80" s="49" t="s">
        <v>108</v>
      </c>
      <c r="E80" s="47" t="s">
        <v>79</v>
      </c>
      <c r="F80" s="47" t="s">
        <v>99</v>
      </c>
      <c r="G80" s="49" t="s">
        <v>108</v>
      </c>
      <c r="H80" s="62">
        <v>46393</v>
      </c>
      <c r="I80" s="62">
        <v>47586</v>
      </c>
      <c r="J80" s="63" t="s">
        <v>10</v>
      </c>
      <c r="K80" s="64">
        <v>1</v>
      </c>
      <c r="L80" s="63">
        <v>39.270000000000003</v>
      </c>
      <c r="M80" s="65"/>
      <c r="N80" s="66">
        <f t="shared" si="1"/>
        <v>0</v>
      </c>
      <c r="O80" s="8"/>
    </row>
    <row r="81" spans="1:15" x14ac:dyDescent="0.2">
      <c r="A81" s="48">
        <v>76</v>
      </c>
      <c r="B81" s="47" t="s">
        <v>121</v>
      </c>
      <c r="C81" s="47" t="s">
        <v>25</v>
      </c>
      <c r="D81" s="49" t="s">
        <v>108</v>
      </c>
      <c r="E81" s="47" t="s">
        <v>79</v>
      </c>
      <c r="F81" s="47" t="s">
        <v>100</v>
      </c>
      <c r="G81" s="49" t="s">
        <v>108</v>
      </c>
      <c r="H81" s="62">
        <v>46393</v>
      </c>
      <c r="I81" s="62">
        <v>47586</v>
      </c>
      <c r="J81" s="85" t="s">
        <v>10</v>
      </c>
      <c r="K81" s="64">
        <v>1</v>
      </c>
      <c r="L81" s="63">
        <v>39.270000000000003</v>
      </c>
      <c r="M81" s="65"/>
      <c r="N81" s="66">
        <f t="shared" si="1"/>
        <v>0</v>
      </c>
      <c r="O81" s="8"/>
    </row>
    <row r="82" spans="1:15" x14ac:dyDescent="0.2">
      <c r="A82" s="48">
        <v>77</v>
      </c>
      <c r="B82" s="47" t="s">
        <v>121</v>
      </c>
      <c r="C82" s="47" t="s">
        <v>113</v>
      </c>
      <c r="D82" s="49" t="s">
        <v>108</v>
      </c>
      <c r="E82" s="47" t="s">
        <v>79</v>
      </c>
      <c r="F82" s="47" t="s">
        <v>102</v>
      </c>
      <c r="G82" s="49" t="s">
        <v>108</v>
      </c>
      <c r="H82" s="62">
        <v>46393</v>
      </c>
      <c r="I82" s="62">
        <v>47586</v>
      </c>
      <c r="J82" s="63" t="s">
        <v>10</v>
      </c>
      <c r="K82" s="64">
        <v>1</v>
      </c>
      <c r="L82" s="63">
        <v>39.270000000000003</v>
      </c>
      <c r="M82" s="65"/>
      <c r="N82" s="66">
        <f t="shared" si="1"/>
        <v>0</v>
      </c>
      <c r="O82" s="8"/>
    </row>
    <row r="83" spans="1:15" x14ac:dyDescent="0.2">
      <c r="A83" s="46">
        <v>78</v>
      </c>
      <c r="B83" s="47" t="s">
        <v>121</v>
      </c>
      <c r="C83" s="47" t="s">
        <v>114</v>
      </c>
      <c r="D83" s="49" t="s">
        <v>108</v>
      </c>
      <c r="E83" s="47" t="s">
        <v>79</v>
      </c>
      <c r="F83" s="47" t="s">
        <v>103</v>
      </c>
      <c r="G83" s="49" t="s">
        <v>108</v>
      </c>
      <c r="H83" s="62">
        <v>46393</v>
      </c>
      <c r="I83" s="62">
        <v>47586</v>
      </c>
      <c r="J83" s="63" t="s">
        <v>10</v>
      </c>
      <c r="K83" s="64">
        <v>5</v>
      </c>
      <c r="L83" s="63">
        <v>39.270000000000003</v>
      </c>
      <c r="M83" s="65"/>
      <c r="N83" s="66">
        <f t="shared" si="1"/>
        <v>0</v>
      </c>
      <c r="O83" s="8"/>
    </row>
    <row r="84" spans="1:15" ht="25.5" x14ac:dyDescent="0.2">
      <c r="A84" s="48">
        <v>79</v>
      </c>
      <c r="B84" s="47" t="s">
        <v>121</v>
      </c>
      <c r="C84" s="47" t="s">
        <v>115</v>
      </c>
      <c r="D84" s="49" t="s">
        <v>108</v>
      </c>
      <c r="E84" s="47" t="s">
        <v>79</v>
      </c>
      <c r="F84" s="47" t="s">
        <v>104</v>
      </c>
      <c r="G84" s="49" t="s">
        <v>108</v>
      </c>
      <c r="H84" s="62">
        <v>46393</v>
      </c>
      <c r="I84" s="62">
        <v>47586</v>
      </c>
      <c r="J84" s="63" t="s">
        <v>10</v>
      </c>
      <c r="K84" s="64">
        <v>1</v>
      </c>
      <c r="L84" s="63">
        <v>39.270000000000003</v>
      </c>
      <c r="M84" s="65"/>
      <c r="N84" s="66">
        <f t="shared" si="1"/>
        <v>0</v>
      </c>
      <c r="O84" s="8"/>
    </row>
    <row r="85" spans="1:15" x14ac:dyDescent="0.2">
      <c r="A85" s="15"/>
      <c r="B85" s="16"/>
      <c r="C85" s="16"/>
      <c r="D85" s="16"/>
      <c r="E85" s="16"/>
      <c r="F85" s="16"/>
      <c r="G85" s="16"/>
      <c r="H85" s="17"/>
      <c r="I85" s="17"/>
      <c r="J85" s="17"/>
      <c r="K85" s="17"/>
      <c r="L85" s="17"/>
      <c r="M85" s="17"/>
      <c r="N85" s="18"/>
      <c r="O85" s="9"/>
    </row>
    <row r="86" spans="1:15" ht="12.75" customHeight="1" x14ac:dyDescent="0.2">
      <c r="A86" s="15"/>
      <c r="B86" s="16"/>
      <c r="C86" s="16"/>
      <c r="D86" s="16"/>
      <c r="E86" s="16"/>
      <c r="F86" s="16"/>
      <c r="G86" s="16"/>
      <c r="H86" s="17"/>
      <c r="I86" s="17"/>
      <c r="J86" s="17"/>
      <c r="K86" s="17"/>
      <c r="L86" s="17"/>
      <c r="M86" s="17"/>
      <c r="N86" s="18"/>
      <c r="O86" s="9"/>
    </row>
    <row r="87" spans="1:15" x14ac:dyDescent="0.2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9"/>
      <c r="O87" s="5"/>
    </row>
    <row r="88" spans="1:15" ht="12.75" customHeight="1" x14ac:dyDescent="0.2">
      <c r="A88" s="12"/>
      <c r="B88" s="20" t="s">
        <v>124</v>
      </c>
      <c r="C88" s="72" t="s">
        <v>146</v>
      </c>
      <c r="D88" s="73"/>
      <c r="E88" s="73"/>
      <c r="F88" s="73"/>
      <c r="G88" s="73"/>
      <c r="H88" s="76">
        <f>ROUND(SUM(N12,N13,N16:N42,N46,N74:N75,N77:N78),2)</f>
        <v>0</v>
      </c>
      <c r="I88" s="16"/>
      <c r="J88" s="16"/>
      <c r="K88" s="16"/>
      <c r="L88" s="16"/>
      <c r="M88" s="16"/>
      <c r="N88" s="21"/>
    </row>
    <row r="89" spans="1:15" ht="27" customHeight="1" x14ac:dyDescent="0.2">
      <c r="A89" s="12"/>
      <c r="B89" s="22"/>
      <c r="C89" s="74"/>
      <c r="D89" s="75"/>
      <c r="E89" s="75"/>
      <c r="F89" s="75"/>
      <c r="G89" s="75"/>
      <c r="H89" s="76"/>
      <c r="I89" s="16"/>
      <c r="J89" s="16"/>
      <c r="K89" s="16"/>
      <c r="L89" s="16"/>
      <c r="M89" s="16"/>
      <c r="N89" s="21"/>
    </row>
    <row r="90" spans="1:15" x14ac:dyDescent="0.2">
      <c r="A90" s="12"/>
      <c r="B90" s="13"/>
      <c r="C90" s="23"/>
      <c r="D90" s="23"/>
      <c r="E90" s="23"/>
      <c r="F90" s="23"/>
      <c r="G90" s="23"/>
      <c r="H90" s="23"/>
      <c r="I90" s="24"/>
      <c r="J90" s="24"/>
      <c r="K90" s="24"/>
      <c r="L90" s="24"/>
      <c r="M90" s="24"/>
      <c r="N90" s="12"/>
    </row>
    <row r="91" spans="1:15" x14ac:dyDescent="0.2">
      <c r="A91" s="12"/>
      <c r="B91" s="13"/>
      <c r="C91" s="23"/>
      <c r="D91" s="23"/>
      <c r="E91" s="23"/>
      <c r="F91" s="23"/>
      <c r="G91" s="23"/>
      <c r="H91" s="23"/>
      <c r="I91" s="24"/>
      <c r="J91" s="24"/>
      <c r="K91" s="24"/>
      <c r="L91" s="24"/>
      <c r="M91" s="24"/>
      <c r="N91" s="12"/>
    </row>
    <row r="92" spans="1:15" ht="15" customHeight="1" x14ac:dyDescent="0.25">
      <c r="A92" s="12"/>
      <c r="B92" s="20" t="s">
        <v>125</v>
      </c>
      <c r="C92" s="72" t="s">
        <v>147</v>
      </c>
      <c r="D92" s="73"/>
      <c r="E92" s="73"/>
      <c r="F92" s="73"/>
      <c r="G92" s="83"/>
      <c r="H92" s="81">
        <f>ROUND(SUM(N6:N7,N14:N15,N43:N45,N47:N73),2)</f>
        <v>0</v>
      </c>
      <c r="I92" s="25"/>
      <c r="J92" s="24"/>
      <c r="K92" s="24"/>
      <c r="L92" s="24"/>
      <c r="M92" s="24"/>
      <c r="N92" s="12"/>
    </row>
    <row r="93" spans="1:15" ht="22.5" customHeight="1" x14ac:dyDescent="0.2">
      <c r="A93" s="12"/>
      <c r="B93" s="22"/>
      <c r="C93" s="74"/>
      <c r="D93" s="75"/>
      <c r="E93" s="75"/>
      <c r="F93" s="75"/>
      <c r="G93" s="84"/>
      <c r="H93" s="82"/>
      <c r="I93" s="26"/>
      <c r="J93" s="24"/>
      <c r="K93" s="24"/>
      <c r="L93" s="24"/>
      <c r="M93" s="24"/>
      <c r="N93" s="12"/>
    </row>
    <row r="94" spans="1:15" x14ac:dyDescent="0.2">
      <c r="A94" s="12"/>
      <c r="B94" s="13"/>
      <c r="C94" s="23"/>
      <c r="D94" s="23"/>
      <c r="E94" s="23"/>
      <c r="F94" s="23"/>
      <c r="G94" s="23"/>
      <c r="H94" s="23"/>
      <c r="I94" s="24"/>
      <c r="J94" s="24"/>
      <c r="K94" s="24"/>
      <c r="L94" s="24"/>
      <c r="M94" s="24"/>
      <c r="N94" s="12"/>
    </row>
    <row r="95" spans="1:15" x14ac:dyDescent="0.2">
      <c r="A95" s="12"/>
      <c r="B95" s="13"/>
      <c r="C95" s="23"/>
      <c r="D95" s="23"/>
      <c r="E95" s="23"/>
      <c r="F95" s="23"/>
      <c r="G95" s="23"/>
      <c r="H95" s="23"/>
      <c r="I95" s="24"/>
      <c r="J95" s="24"/>
      <c r="K95" s="24"/>
      <c r="L95" s="24"/>
      <c r="M95" s="24"/>
      <c r="N95" s="12"/>
    </row>
    <row r="96" spans="1:15" x14ac:dyDescent="0.2">
      <c r="A96" s="12"/>
      <c r="B96" s="20" t="s">
        <v>126</v>
      </c>
      <c r="C96" s="72" t="s">
        <v>148</v>
      </c>
      <c r="D96" s="73"/>
      <c r="E96" s="73"/>
      <c r="F96" s="73"/>
      <c r="G96" s="73"/>
      <c r="H96" s="76">
        <f>ROUND(SUM(N76,N79:N84),2)</f>
        <v>0</v>
      </c>
      <c r="I96" s="24"/>
      <c r="J96" s="24"/>
      <c r="K96" s="24"/>
      <c r="L96" s="24"/>
      <c r="M96" s="24"/>
      <c r="N96" s="12"/>
    </row>
    <row r="97" spans="1:14" ht="26.25" customHeight="1" x14ac:dyDescent="0.2">
      <c r="A97" s="12"/>
      <c r="B97" s="22"/>
      <c r="C97" s="74"/>
      <c r="D97" s="75"/>
      <c r="E97" s="75"/>
      <c r="F97" s="75"/>
      <c r="G97" s="75"/>
      <c r="H97" s="76"/>
      <c r="I97" s="24"/>
      <c r="J97" s="24"/>
      <c r="K97" s="24"/>
      <c r="L97" s="24"/>
      <c r="M97" s="24"/>
      <c r="N97" s="12"/>
    </row>
    <row r="98" spans="1:14" x14ac:dyDescent="0.2">
      <c r="A98" s="12"/>
      <c r="B98" s="13"/>
      <c r="C98" s="23"/>
      <c r="D98" s="23"/>
      <c r="E98" s="23"/>
      <c r="F98" s="23"/>
      <c r="G98" s="23"/>
      <c r="H98" s="23"/>
      <c r="I98" s="24"/>
      <c r="J98" s="24"/>
      <c r="K98" s="24"/>
      <c r="L98" s="24"/>
      <c r="M98" s="24"/>
      <c r="N98" s="12"/>
    </row>
    <row r="99" spans="1:14" x14ac:dyDescent="0.2">
      <c r="A99" s="12"/>
      <c r="B99" s="13"/>
      <c r="C99" s="23"/>
      <c r="D99" s="23"/>
      <c r="E99" s="23"/>
      <c r="F99" s="23"/>
      <c r="G99" s="23"/>
      <c r="H99" s="23"/>
      <c r="I99" s="24"/>
      <c r="J99" s="24"/>
      <c r="K99" s="24"/>
      <c r="L99" s="24"/>
      <c r="M99" s="24"/>
      <c r="N99" s="12"/>
    </row>
    <row r="100" spans="1:14" x14ac:dyDescent="0.2">
      <c r="A100" s="12"/>
      <c r="B100" s="20" t="s">
        <v>128</v>
      </c>
      <c r="C100" s="72" t="s">
        <v>149</v>
      </c>
      <c r="D100" s="73"/>
      <c r="E100" s="73"/>
      <c r="F100" s="73"/>
      <c r="G100" s="73"/>
      <c r="H100" s="76">
        <f>ROUND(SUM(N8,N9,N10,N11),2)</f>
        <v>0</v>
      </c>
      <c r="I100" s="24"/>
      <c r="J100" s="24"/>
      <c r="K100" s="24"/>
      <c r="L100" s="24"/>
      <c r="M100" s="24"/>
      <c r="N100" s="12"/>
    </row>
    <row r="101" spans="1:14" ht="25.5" customHeight="1" x14ac:dyDescent="0.2">
      <c r="A101" s="12"/>
      <c r="B101" s="22"/>
      <c r="C101" s="74"/>
      <c r="D101" s="75"/>
      <c r="E101" s="75"/>
      <c r="F101" s="75"/>
      <c r="G101" s="75"/>
      <c r="H101" s="76"/>
      <c r="I101" s="24"/>
      <c r="J101" s="24"/>
      <c r="K101" s="24"/>
      <c r="L101" s="24"/>
      <c r="M101" s="24"/>
      <c r="N101" s="12"/>
    </row>
    <row r="102" spans="1:14" x14ac:dyDescent="0.2">
      <c r="A102" s="27"/>
      <c r="B102" s="28"/>
      <c r="C102" s="23"/>
      <c r="D102" s="23"/>
      <c r="E102" s="23"/>
      <c r="F102" s="23"/>
      <c r="G102" s="23"/>
      <c r="H102" s="23"/>
      <c r="I102" s="29"/>
      <c r="J102" s="29"/>
      <c r="K102" s="29"/>
      <c r="L102" s="29"/>
      <c r="M102" s="24"/>
      <c r="N102" s="12"/>
    </row>
    <row r="103" spans="1:14" x14ac:dyDescent="0.2">
      <c r="A103" s="27"/>
      <c r="B103" s="28"/>
      <c r="C103" s="23"/>
      <c r="D103" s="23"/>
      <c r="E103" s="23"/>
      <c r="F103" s="23"/>
      <c r="G103" s="23"/>
      <c r="H103" s="23"/>
      <c r="I103" s="29"/>
      <c r="J103" s="29"/>
      <c r="K103" s="29"/>
      <c r="L103" s="29"/>
      <c r="M103" s="24"/>
      <c r="N103" s="12"/>
    </row>
    <row r="104" spans="1:14" x14ac:dyDescent="0.2">
      <c r="A104" s="27"/>
      <c r="B104" s="28"/>
      <c r="C104" s="23"/>
      <c r="D104" s="23"/>
      <c r="E104" s="23"/>
      <c r="F104" s="23"/>
      <c r="G104" s="23"/>
      <c r="H104" s="23"/>
      <c r="I104" s="29"/>
      <c r="J104" s="29"/>
      <c r="K104" s="29"/>
      <c r="L104" s="29"/>
      <c r="M104" s="24"/>
      <c r="N104" s="12"/>
    </row>
    <row r="105" spans="1:14" ht="12.75" customHeight="1" x14ac:dyDescent="0.2">
      <c r="A105" s="27"/>
      <c r="B105" s="28"/>
      <c r="C105" s="23"/>
      <c r="D105" s="30" t="s">
        <v>141</v>
      </c>
      <c r="E105" s="31"/>
      <c r="F105" s="31"/>
      <c r="G105" s="31"/>
      <c r="H105" s="81">
        <f>ROUND(SUM(H88:H101),2)</f>
        <v>0</v>
      </c>
      <c r="I105" s="29"/>
      <c r="J105" s="29"/>
      <c r="K105" s="29"/>
      <c r="L105" s="29"/>
      <c r="M105" s="24"/>
      <c r="N105" s="12"/>
    </row>
    <row r="106" spans="1:14" ht="12.75" customHeight="1" x14ac:dyDescent="0.2">
      <c r="A106" s="27"/>
      <c r="B106" s="28"/>
      <c r="C106" s="17"/>
      <c r="D106" s="32" t="s">
        <v>134</v>
      </c>
      <c r="E106" s="33"/>
      <c r="F106" s="33"/>
      <c r="G106" s="33"/>
      <c r="H106" s="82"/>
      <c r="I106" s="29"/>
      <c r="J106" s="29"/>
      <c r="K106" s="29"/>
      <c r="L106" s="29"/>
      <c r="M106" s="24"/>
      <c r="N106" s="12"/>
    </row>
    <row r="107" spans="1:14" x14ac:dyDescent="0.2">
      <c r="A107" s="27"/>
      <c r="B107" s="28"/>
      <c r="C107" s="17"/>
      <c r="D107" s="78" t="s">
        <v>127</v>
      </c>
      <c r="E107" s="79"/>
      <c r="F107" s="79"/>
      <c r="G107" s="79"/>
      <c r="H107" s="34">
        <f>H105*0.22</f>
        <v>0</v>
      </c>
      <c r="I107" s="29"/>
      <c r="J107" s="29"/>
      <c r="K107" s="29"/>
      <c r="L107" s="29"/>
      <c r="M107" s="24"/>
      <c r="N107" s="12"/>
    </row>
    <row r="108" spans="1:14" x14ac:dyDescent="0.2">
      <c r="A108" s="27"/>
      <c r="B108" s="28"/>
      <c r="C108" s="17"/>
      <c r="D108" s="78" t="s">
        <v>133</v>
      </c>
      <c r="E108" s="79"/>
      <c r="F108" s="79"/>
      <c r="G108" s="79"/>
      <c r="H108" s="35">
        <f>(ROUND(H105*1.22,2))</f>
        <v>0</v>
      </c>
      <c r="I108" s="29"/>
      <c r="J108" s="29"/>
      <c r="K108" s="29"/>
      <c r="L108" s="29"/>
      <c r="M108" s="24"/>
      <c r="N108" s="12"/>
    </row>
    <row r="109" spans="1:14" x14ac:dyDescent="0.2">
      <c r="A109" s="27"/>
      <c r="B109" s="28"/>
      <c r="C109" s="17"/>
      <c r="D109" s="17"/>
      <c r="E109" s="17"/>
      <c r="F109" s="17"/>
      <c r="G109" s="17"/>
      <c r="H109" s="23"/>
      <c r="I109" s="29"/>
      <c r="J109" s="29"/>
      <c r="K109" s="29"/>
      <c r="L109" s="29"/>
      <c r="M109" s="24"/>
      <c r="N109" s="12"/>
    </row>
    <row r="110" spans="1:14" x14ac:dyDescent="0.2">
      <c r="A110" s="27"/>
      <c r="B110" s="28"/>
      <c r="C110" s="17"/>
      <c r="D110" s="17"/>
      <c r="E110" s="17"/>
      <c r="F110" s="17"/>
      <c r="G110" s="17"/>
      <c r="H110" s="23"/>
      <c r="I110" s="29"/>
      <c r="J110" s="29"/>
      <c r="K110" s="29"/>
      <c r="L110" s="29"/>
      <c r="M110" s="24"/>
      <c r="N110" s="12"/>
    </row>
    <row r="111" spans="1:14" x14ac:dyDescent="0.2">
      <c r="A111" s="27"/>
      <c r="B111" s="28"/>
      <c r="C111" s="36"/>
      <c r="D111" s="36"/>
      <c r="E111" s="36"/>
      <c r="F111" s="36"/>
      <c r="G111" s="36"/>
      <c r="H111" s="29"/>
      <c r="I111" s="29"/>
      <c r="J111" s="29"/>
      <c r="K111" s="29"/>
      <c r="L111" s="29"/>
      <c r="M111" s="24"/>
      <c r="N111" s="12"/>
    </row>
    <row r="112" spans="1:14" ht="12.75" customHeight="1" x14ac:dyDescent="0.2">
      <c r="A112" s="80" t="s">
        <v>4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37"/>
      <c r="L112" s="37"/>
      <c r="M112" s="38"/>
      <c r="N112" s="12"/>
    </row>
    <row r="113" spans="1:14" x14ac:dyDescent="0.2">
      <c r="A113" s="27"/>
      <c r="B113" s="28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4"/>
      <c r="N113" s="12"/>
    </row>
    <row r="114" spans="1:14" x14ac:dyDescent="0.2">
      <c r="A114" s="39" t="s">
        <v>136</v>
      </c>
      <c r="B114" s="40"/>
      <c r="C114" s="41"/>
      <c r="D114" s="41"/>
      <c r="E114" s="41"/>
      <c r="F114" s="41"/>
      <c r="G114" s="41"/>
      <c r="H114" s="41"/>
      <c r="I114" s="42"/>
      <c r="J114" s="42"/>
      <c r="K114" s="42"/>
      <c r="L114" s="42"/>
      <c r="M114" s="43"/>
      <c r="N114" s="12"/>
    </row>
    <row r="115" spans="1:14" x14ac:dyDescent="0.2">
      <c r="A115" s="27"/>
      <c r="B115" s="28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11"/>
      <c r="N115" s="12"/>
    </row>
    <row r="116" spans="1:14" x14ac:dyDescent="0.2">
      <c r="A116" s="45" t="s">
        <v>122</v>
      </c>
      <c r="B116" s="13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2"/>
    </row>
    <row r="117" spans="1:14" x14ac:dyDescent="0.2">
      <c r="A117" s="12"/>
      <c r="B117" s="13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2"/>
    </row>
    <row r="118" spans="1:14" x14ac:dyDescent="0.2">
      <c r="A118" s="12" t="s">
        <v>123</v>
      </c>
      <c r="B118" s="13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2"/>
    </row>
    <row r="119" spans="1:14" x14ac:dyDescent="0.2">
      <c r="A119" s="12"/>
      <c r="B119" s="13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2"/>
    </row>
    <row r="120" spans="1:14" x14ac:dyDescent="0.2">
      <c r="A120" s="12"/>
      <c r="B120" s="13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2"/>
    </row>
    <row r="121" spans="1:14" x14ac:dyDescent="0.2">
      <c r="A121" s="12"/>
      <c r="B121" s="13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2"/>
    </row>
    <row r="122" spans="1:14" x14ac:dyDescent="0.2">
      <c r="A122" s="12"/>
      <c r="B122" s="13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2"/>
    </row>
    <row r="123" spans="1:14" ht="15" x14ac:dyDescent="0.25">
      <c r="A123" s="12"/>
      <c r="B123" s="13"/>
      <c r="C123" s="14" t="s">
        <v>1</v>
      </c>
      <c r="D123" s="6"/>
      <c r="E123" s="14"/>
      <c r="F123" s="14"/>
      <c r="G123" s="14"/>
      <c r="H123" s="14"/>
      <c r="I123" s="14"/>
      <c r="J123" s="14" t="s">
        <v>3</v>
      </c>
      <c r="K123" s="6"/>
      <c r="L123" s="14"/>
      <c r="M123" s="14"/>
      <c r="N123" s="12"/>
    </row>
    <row r="124" spans="1:14" x14ac:dyDescent="0.2">
      <c r="A124" s="12"/>
      <c r="B124" s="13"/>
      <c r="C124" s="4"/>
      <c r="D124" s="4"/>
      <c r="E124" s="4"/>
      <c r="F124" s="4"/>
      <c r="G124" s="4"/>
      <c r="H124" s="4"/>
      <c r="I124" s="4"/>
      <c r="J124" s="4"/>
      <c r="K124" s="4"/>
      <c r="L124" s="11"/>
      <c r="M124" s="11"/>
      <c r="N124" s="12"/>
    </row>
    <row r="125" spans="1:14" x14ac:dyDescent="0.2">
      <c r="A125" s="12"/>
      <c r="B125" s="13"/>
      <c r="L125" s="11"/>
      <c r="M125" s="11"/>
      <c r="N125" s="12"/>
    </row>
  </sheetData>
  <sheetProtection algorithmName="SHA-512" hashValue="ab2LJuAyqUkQiW+3x6MzPGxFezBHHnkfiDNZquRGACHC6GL0wfFbtx0pxEe8x1nGVnhFSa+B7+cORxZ2JLEOIg==" saltValue="7/eFWXFZLn7Eu192O4L97w==" spinCount="100000" sheet="1" objects="1" scenarios="1"/>
  <mergeCells count="13">
    <mergeCell ref="C88:G89"/>
    <mergeCell ref="H88:H89"/>
    <mergeCell ref="A2:H2"/>
    <mergeCell ref="D108:G108"/>
    <mergeCell ref="A112:J112"/>
    <mergeCell ref="H92:H93"/>
    <mergeCell ref="C92:G93"/>
    <mergeCell ref="C100:G101"/>
    <mergeCell ref="H100:H101"/>
    <mergeCell ref="H105:H106"/>
    <mergeCell ref="D107:G107"/>
    <mergeCell ref="C96:G97"/>
    <mergeCell ref="H96:H97"/>
  </mergeCells>
  <phoneticPr fontId="0" type="noConversion"/>
  <pageMargins left="0.23622047244094491" right="0.23622047244094491" top="0.19685039370078741" bottom="0.19685039370078741" header="0.31496062992125984" footer="0.31496062992125984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adeva xmlns="a2bbbea8-2373-4359-aee5-53e81dc48f2c">Popravila in potrošnja</Zadeva>
    <Kontaktna_x0020_oseba_x0020_oz_x0020_naro_x010d_nik xmlns="a2bbbea8-2373-4359-aee5-53e81dc48f2c" xsi:nil="true"/>
    <Enota xmlns="a2bbbea8-2373-4359-aee5-53e81dc48f2c" xsi:nil="true"/>
    <Leto xmlns="a2bbbea8-2373-4359-aee5-53e81dc48f2c">2022 - 2023</Leto>
    <Oprema xmlns="a2bbbea8-2373-4359-aee5-53e81dc48f2c" xsi:nil="true"/>
    <Vrsta_x0020_dokumenta xmlns="a2bbbea8-2373-4359-aee5-53e81dc48f2c">Cenik rezervnih delov</Vrsta_x0020_dokumenta>
    <_dlc_DocId xmlns="6de427d9-d40c-4328-8f84-174f69decc78">UDADWAS4TKW6-327590923-362</_dlc_DocId>
    <_dlc_DocIdUrl xmlns="6de427d9-d40c-4328-8f84-174f69decc78">
      <Url>https://portal.itsp.sipol.pri/sites/Referat/nabave/_layouts/15/DocIdRedir.aspx?ID=UDADWAS4TKW6-327590923-362</Url>
      <Description>UDADWAS4TKW6-327590923-362</Description>
    </_dlc_DocIdUrl>
    <SharedWithUsers xmlns="61194500-d713-4a05-943e-8b08357a41bc">
      <UserInfo>
        <DisplayName>Damijan JANČAR (Admin)</DisplayName>
        <AccountId>142</AccountId>
        <AccountType/>
      </UserInfo>
      <UserInfo>
        <DisplayName>ŠTANTE Branislav</DisplayName>
        <AccountId>31</AccountId>
        <AccountType/>
      </UserInfo>
      <UserInfo>
        <DisplayName>ČUK Branko</DisplayName>
        <AccountId>20</AccountId>
        <AccountType/>
      </UserInfo>
      <UserInfo>
        <DisplayName>BERLEC Borut</DisplayName>
        <AccountId>78</AccountId>
        <AccountType/>
      </UserInfo>
      <UserInfo>
        <DisplayName>TEPINA Anton</DisplayName>
        <AccountId>75</AccountId>
        <AccountType/>
      </UserInfo>
      <UserInfo>
        <DisplayName>Andrej CIZL (Admin)</DisplayName>
        <AccountId>143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CE1130EA73AE46A98148950A10C85E" ma:contentTypeVersion="8" ma:contentTypeDescription="Ustvari nov dokument." ma:contentTypeScope="" ma:versionID="a8c99bb73eef1171884eea14df318a22">
  <xsd:schema xmlns:xsd="http://www.w3.org/2001/XMLSchema" xmlns:xs="http://www.w3.org/2001/XMLSchema" xmlns:p="http://schemas.microsoft.com/office/2006/metadata/properties" xmlns:ns2="6de427d9-d40c-4328-8f84-174f69decc78" xmlns:ns3="a2bbbea8-2373-4359-aee5-53e81dc48f2c" xmlns:ns4="61194500-d713-4a05-943e-8b08357a41bc" targetNamespace="http://schemas.microsoft.com/office/2006/metadata/properties" ma:root="true" ma:fieldsID="51de46ff38fa87d8b6acec2a27c6e838" ns2:_="" ns3:_="" ns4:_="">
    <xsd:import namespace="6de427d9-d40c-4328-8f84-174f69decc78"/>
    <xsd:import namespace="a2bbbea8-2373-4359-aee5-53e81dc48f2c"/>
    <xsd:import namespace="61194500-d713-4a05-943e-8b08357a41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Leto" minOccurs="0"/>
                <xsd:element ref="ns3:Vrsta_x0020_dokumenta" minOccurs="0"/>
                <xsd:element ref="ns3:Zadeva" minOccurs="0"/>
                <xsd:element ref="ns4:SharedWithUsers" minOccurs="0"/>
                <xsd:element ref="ns3:Enota" minOccurs="0"/>
                <xsd:element ref="ns3:Kontaktna_x0020_oseba_x0020_oz_x0020_naro_x010d_nik" minOccurs="0"/>
                <xsd:element ref="ns3:Oprema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427d9-d40c-4328-8f84-174f69decc7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bbea8-2373-4359-aee5-53e81dc48f2c" elementFormDefault="qualified">
    <xsd:import namespace="http://schemas.microsoft.com/office/2006/documentManagement/types"/>
    <xsd:import namespace="http://schemas.microsoft.com/office/infopath/2007/PartnerControls"/>
    <xsd:element name="Leto" ma:index="11" nillable="true" ma:displayName="Leto" ma:description="Proračunsko leto dokumenta" ma:internalName="Leto">
      <xsd:simpleType>
        <xsd:restriction base="dms:Text">
          <xsd:maxLength value="255"/>
        </xsd:restriction>
      </xsd:simpleType>
    </xsd:element>
    <xsd:element name="Vrsta_x0020_dokumenta" ma:index="12" nillable="true" ma:displayName="Vrsta dokumenta" ma:default="Predlog za nabavo" ma:format="Dropdown" ma:internalName="Vrsta_x0020_dokumenta">
      <xsd:simpleType>
        <xsd:union memberTypes="dms:Text">
          <xsd:simpleType>
            <xsd:restriction base="dms:Choice">
              <xsd:enumeration value="Predlog za nabavo"/>
              <xsd:enumeration value="Raziskava trga"/>
              <xsd:enumeration value="Ocenjena vrednost"/>
              <xsd:enumeration value="Tehnične specifikacije"/>
              <xsd:enumeration value="Razdelilnik"/>
              <xsd:enumeration value="Izjava"/>
              <xsd:enumeration value="Kontrolni list"/>
              <xsd:enumeration value="Osnutek pogodbe"/>
              <xsd:enumeration value="Razpisna dokumentacija"/>
            </xsd:restriction>
          </xsd:simpleType>
        </xsd:union>
      </xsd:simpleType>
    </xsd:element>
    <xsd:element name="Zadeva" ma:index="13" nillable="true" ma:displayName="Zadeva" ma:description="Zadeva na katero se nanaša dokumet" ma:internalName="Zadeva">
      <xsd:simpleType>
        <xsd:restriction base="dms:Text">
          <xsd:maxLength value="255"/>
        </xsd:restriction>
      </xsd:simpleType>
    </xsd:element>
    <xsd:element name="Enota" ma:index="15" nillable="true" ma:displayName="Enota" ma:description="Enoto s katero se posluje oziroma katere se to tiče" ma:internalName="Enota">
      <xsd:simpleType>
        <xsd:restriction base="dms:Text">
          <xsd:maxLength value="255"/>
        </xsd:restriction>
      </xsd:simpleType>
    </xsd:element>
    <xsd:element name="Kontaktna_x0020_oseba_x0020_oz_x0020_naro_x010d_nik" ma:index="16" nillable="true" ma:displayName="Kontaktna oseba oz naročnik" ma:internalName="Kontaktna_x0020_oseba_x0020_oz_x0020_naro_x010d_nik">
      <xsd:simpleType>
        <xsd:restriction base="dms:Text">
          <xsd:maxLength value="255"/>
        </xsd:restriction>
      </xsd:simpleType>
    </xsd:element>
    <xsd:element name="Oprema" ma:index="17" nillable="true" ma:displayName="Oprema" ma:internalName="Opre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94500-d713-4a05-943e-8b08357a41b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4C6378-1C74-4929-861A-A4D69E79716A}">
  <ds:schemaRefs>
    <ds:schemaRef ds:uri="http://purl.org/dc/terms/"/>
    <ds:schemaRef ds:uri="http://schemas.microsoft.com/office/2006/documentManagement/types"/>
    <ds:schemaRef ds:uri="6de427d9-d40c-4328-8f84-174f69decc78"/>
    <ds:schemaRef ds:uri="61194500-d713-4a05-943e-8b08357a41bc"/>
    <ds:schemaRef ds:uri="http://purl.org/dc/elements/1.1/"/>
    <ds:schemaRef ds:uri="http://www.w3.org/XML/1998/namespace"/>
    <ds:schemaRef ds:uri="http://schemas.openxmlformats.org/package/2006/metadata/core-properties"/>
    <ds:schemaRef ds:uri="a2bbbea8-2373-4359-aee5-53e81dc48f2c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CB8282-46E7-4E70-B672-D63F78FF5E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427d9-d40c-4328-8f84-174f69decc78"/>
    <ds:schemaRef ds:uri="a2bbbea8-2373-4359-aee5-53e81dc48f2c"/>
    <ds:schemaRef ds:uri="61194500-d713-4a05-943e-8b08357a41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5A7B41-BC54-4F7A-9B43-8E36FA31D20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2CADC77-D314-471D-9924-96193D43F9C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Ponudbeni predračun</vt:lpstr>
      <vt:lpstr>'Ponudbeni predračun'!Področje_tiskanja</vt:lpstr>
      <vt:lpstr>'Ponudbeni predračun'!Tiskanje_naslovov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VINKOVIČ</dc:creator>
  <cp:lastModifiedBy>Eva KRULC</cp:lastModifiedBy>
  <cp:revision/>
  <cp:lastPrinted>2025-11-18T09:55:43Z</cp:lastPrinted>
  <dcterms:created xsi:type="dcterms:W3CDTF">2008-08-25T06:54:51Z</dcterms:created>
  <dcterms:modified xsi:type="dcterms:W3CDTF">2025-12-01T12:43:35Z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0x0101008ECE1130EA73AE46A98148950A10C85E</vt:lpwstr>
  </property>
  <property fmtid="{D5CDD505-2E9C-101B-9397-08002B2CF9AE}" pid="3" name="_dlc_DocIdItemGuid">
    <vt:lpwstr>9112829b-8c1b-4735-a3c1-e63cb7b51444</vt:lpwstr>
  </property>
</Properties>
</file>